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itchell\Desktop\114年度學校說明會(製作中)\清稿1141124\"/>
    </mc:Choice>
  </mc:AlternateContent>
  <bookViews>
    <workbookView xWindow="0" yWindow="0" windowWidth="19200" windowHeight="6645" tabRatio="857"/>
  </bookViews>
  <sheets>
    <sheet name="封面" sheetId="6" r:id="rId1"/>
    <sheet name="目錄" sheetId="23" r:id="rId2"/>
    <sheet name="填表說明" sheetId="37" r:id="rId3"/>
    <sheet name="附件一教師本俸" sheetId="24" r:id="rId4"/>
    <sheet name="附件二教師學術研究加給" sheetId="32" r:id="rId5"/>
    <sheet name="附件三主管加給" sheetId="34" r:id="rId6"/>
    <sheet name="附件四職員本俸" sheetId="35" r:id="rId7"/>
    <sheet name="附件五職員專業加給" sheetId="36" r:id="rId8"/>
  </sheets>
  <definedNames>
    <definedName name="_xlnm.Print_Area" localSheetId="1">目錄!$A$1:$D$21</definedName>
    <definedName name="_xlnm.Print_Area" localSheetId="0">封面!$B$2:$AG$30</definedName>
    <definedName name="_xlnm.Print_Titles" localSheetId="3">附件一教師本俸!$1:$1</definedName>
    <definedName name="_xlnm.Print_Titles" localSheetId="4">附件二教師學術研究加給!$1:$1</definedName>
    <definedName name="_xlnm.Print_Titles" localSheetId="5">附件三主管加給!$1:$1</definedName>
    <definedName name="_xlnm.Print_Titles" localSheetId="7">附件五職員專業加給!$1:$1</definedName>
    <definedName name="_xlnm.Print_Titles" localSheetId="6">附件四職員本俸!$1:$1</definedName>
  </definedNames>
  <calcPr calcId="162913"/>
</workbook>
</file>

<file path=xl/calcChain.xml><?xml version="1.0" encoding="utf-8"?>
<calcChain xmlns="http://schemas.openxmlformats.org/spreadsheetml/2006/main">
  <c r="L21" i="6" l="1"/>
  <c r="T21" i="6"/>
  <c r="Q21" i="6"/>
  <c r="P6" i="6" s="1"/>
  <c r="W15" i="6" l="1"/>
  <c r="O20" i="6" l="1"/>
  <c r="O19" i="6"/>
  <c r="O17" i="6"/>
  <c r="O16" i="6"/>
  <c r="O15" i="6"/>
  <c r="W17" i="6"/>
  <c r="W6" i="6"/>
  <c r="W20" i="6"/>
  <c r="W19" i="6"/>
  <c r="W16" i="6"/>
  <c r="W21" i="6" s="1"/>
  <c r="AE7" i="6"/>
  <c r="AE8" i="6"/>
  <c r="AE9" i="6"/>
  <c r="AE6" i="6"/>
  <c r="I6" i="6" l="1"/>
  <c r="W8" i="6" s="1"/>
  <c r="I8" i="6" l="1"/>
  <c r="M4" i="24"/>
  <c r="N10" i="36" l="1"/>
  <c r="M10" i="36"/>
  <c r="M4" i="35" l="1"/>
  <c r="J4" i="24" l="1"/>
  <c r="AE5" i="6" l="1"/>
  <c r="M10" i="24" l="1"/>
  <c r="M8" i="24"/>
  <c r="N10" i="32" l="1"/>
  <c r="M6" i="36"/>
  <c r="M7" i="36"/>
  <c r="M8" i="36"/>
  <c r="M9" i="36" l="1"/>
  <c r="O10" i="36" l="1"/>
  <c r="M5" i="36"/>
  <c r="J5" i="36"/>
  <c r="I5" i="36"/>
  <c r="M4" i="36"/>
  <c r="I4" i="36"/>
  <c r="J4" i="36" s="1"/>
  <c r="P10" i="34"/>
  <c r="O10" i="34"/>
  <c r="N10" i="34"/>
  <c r="M9" i="34"/>
  <c r="M10" i="34" s="1"/>
  <c r="M8" i="34"/>
  <c r="M7" i="34"/>
  <c r="M6" i="34"/>
  <c r="M5" i="34"/>
  <c r="J5" i="34"/>
  <c r="I5" i="34"/>
  <c r="M4" i="34"/>
  <c r="J4" i="34"/>
  <c r="I4" i="34"/>
  <c r="O10" i="35"/>
  <c r="N10" i="35"/>
  <c r="M9" i="35"/>
  <c r="M8" i="35"/>
  <c r="M7" i="35"/>
  <c r="M6" i="35"/>
  <c r="M10" i="35" s="1"/>
  <c r="M5" i="35"/>
  <c r="J5" i="35"/>
  <c r="I5" i="35"/>
  <c r="J4" i="35"/>
  <c r="I4" i="35"/>
  <c r="P10" i="32"/>
  <c r="O10" i="32"/>
  <c r="M9" i="32"/>
  <c r="M8" i="32"/>
  <c r="M7" i="32"/>
  <c r="M6" i="32"/>
  <c r="I5" i="32"/>
  <c r="M5" i="32" s="1"/>
  <c r="I4" i="32"/>
  <c r="M4" i="32" s="1"/>
  <c r="M10" i="32" s="1"/>
  <c r="P10" i="24"/>
  <c r="O10" i="24"/>
  <c r="N10" i="24"/>
  <c r="M9" i="24"/>
  <c r="M7" i="24"/>
  <c r="M6" i="24"/>
  <c r="M5" i="24"/>
  <c r="J5" i="24"/>
  <c r="I5" i="24"/>
  <c r="I4" i="24"/>
  <c r="AE4" i="6"/>
  <c r="J4" i="32" l="1"/>
  <c r="J5" i="32"/>
</calcChain>
</file>

<file path=xl/sharedStrings.xml><?xml version="1.0" encoding="utf-8"?>
<sst xmlns="http://schemas.openxmlformats.org/spreadsheetml/2006/main" count="290" uniqueCount="177">
  <si>
    <t>(1)</t>
    <phoneticPr fontId="2" type="noConversion"/>
  </si>
  <si>
    <t>(2)</t>
    <phoneticPr fontId="2" type="noConversion"/>
  </si>
  <si>
    <t>(3)</t>
    <phoneticPr fontId="2" type="noConversion"/>
  </si>
  <si>
    <t>(4)</t>
    <phoneticPr fontId="2" type="noConversion"/>
  </si>
  <si>
    <t>比率</t>
  </si>
  <si>
    <t>數量</t>
    <phoneticPr fontId="2" type="noConversion"/>
  </si>
  <si>
    <t>單位</t>
    <phoneticPr fontId="2" type="noConversion"/>
  </si>
  <si>
    <t>人</t>
    <phoneticPr fontId="2" type="noConversion"/>
  </si>
  <si>
    <t>資料名稱</t>
    <phoneticPr fontId="2" type="noConversion"/>
  </si>
  <si>
    <t>頁碼</t>
    <phoneticPr fontId="2" type="noConversion"/>
  </si>
  <si>
    <t>附件一</t>
    <phoneticPr fontId="2" type="noConversion"/>
  </si>
  <si>
    <t>附件二</t>
    <phoneticPr fontId="2" type="noConversion"/>
  </si>
  <si>
    <t>附件四</t>
    <phoneticPr fontId="2" type="noConversion"/>
  </si>
  <si>
    <t>學校名稱</t>
    <phoneticPr fontId="2" type="noConversion"/>
  </si>
  <si>
    <t>附件：</t>
  </si>
  <si>
    <t>備註</t>
    <phoneticPr fontId="2" type="noConversion"/>
  </si>
  <si>
    <t>合計</t>
    <phoneticPr fontId="2" type="noConversion"/>
  </si>
  <si>
    <t>月支數額</t>
    <phoneticPr fontId="2" type="noConversion"/>
  </si>
  <si>
    <t>附件五</t>
    <phoneticPr fontId="2" type="noConversion"/>
  </si>
  <si>
    <r>
      <rPr>
        <b/>
        <sz val="11"/>
        <rFont val="微軟正黑體"/>
        <family val="2"/>
        <charset val="136"/>
      </rPr>
      <t>總計</t>
    </r>
    <phoneticPr fontId="2" type="noConversion"/>
  </si>
  <si>
    <t>填表日期</t>
    <phoneticPr fontId="2" type="noConversion"/>
  </si>
  <si>
    <t>核定金額(A)</t>
    <phoneticPr fontId="2" type="noConversion"/>
  </si>
  <si>
    <t>調薪差額補助經費</t>
    <phoneticPr fontId="2" type="noConversion"/>
  </si>
  <si>
    <t>附件三</t>
    <phoneticPr fontId="2" type="noConversion"/>
  </si>
  <si>
    <t>附件六</t>
    <phoneticPr fontId="2" type="noConversion"/>
  </si>
  <si>
    <t>編制內職員專業加給差額執行表</t>
    <phoneticPr fontId="2" type="noConversion"/>
  </si>
  <si>
    <t>佐證資料</t>
    <phoneticPr fontId="2" type="noConversion"/>
  </si>
  <si>
    <t>學校函復「教育部113年11月11日臺教高(三)字第1132203159號函」之調查表公文及附件</t>
    <phoneticPr fontId="2" type="noConversion"/>
  </si>
  <si>
    <t>自111年度起各年度調薪經董事會同意佐證文件</t>
    <phoneticPr fontId="2" type="noConversion"/>
  </si>
  <si>
    <t>自111年度起各年度調薪前後之薪級級距表</t>
    <phoneticPr fontId="2" type="noConversion"/>
  </si>
  <si>
    <t>相關辦法</t>
    <phoneticPr fontId="2" type="noConversion"/>
  </si>
  <si>
    <t>其他（能呈現調薪差額補助經費執行成果之相關參考資料）</t>
    <phoneticPr fontId="2" type="noConversion"/>
  </si>
  <si>
    <t>公告網址</t>
    <phoneticPr fontId="2" type="noConversion"/>
  </si>
  <si>
    <t>執行成果綜合說明</t>
    <phoneticPr fontId="2" type="noConversion"/>
  </si>
  <si>
    <t>注意事項：</t>
    <phoneticPr fontId="2" type="noConversion"/>
  </si>
  <si>
    <t>1.</t>
    <phoneticPr fontId="2" type="noConversion"/>
  </si>
  <si>
    <t>2.</t>
    <phoneticPr fontId="2" type="noConversion"/>
  </si>
  <si>
    <t>填表說明</t>
    <phoneticPr fontId="2" type="noConversion"/>
  </si>
  <si>
    <t>114.02.01
114.03.01
114.04.01
114.05.01
114.06.01
114.07.01</t>
    <phoneticPr fontId="17" type="noConversion"/>
  </si>
  <si>
    <t>114.02.05
114.03.05
114.04.05
114.05.05
114.06.05
114.07.05</t>
    <phoneticPr fontId="17" type="noConversion"/>
  </si>
  <si>
    <t>114020662
114031973
114041964
114052835
114062646
114072177</t>
    <phoneticPr fontId="17" type="noConversion"/>
  </si>
  <si>
    <t>114.08.01
114.09.01
114.10.01
114.11.01
114.12.01</t>
    <phoneticPr fontId="17" type="noConversion"/>
  </si>
  <si>
    <t>114.08.05
114.09.05
114.10.05
114.11.05
114.12.05</t>
    <phoneticPr fontId="17" type="noConversion"/>
  </si>
  <si>
    <t>114081038
114091999
114102230
114112431
114123602</t>
  </si>
  <si>
    <t>114.01.01
114.02.01
114.03.01
114.04.01
114.05.01
114.06.01
114.07.01
114.08.01
114.09.01
114.10.01
114.11.01
114.12.01</t>
    <phoneticPr fontId="17" type="noConversion"/>
  </si>
  <si>
    <t>114.01.05
114.02.05
114.03.05
114.04.05
114.05.05
114.06.05
114.07.05
114.08.05
114.09.05
114.10.05
114.11.05
114.12.05</t>
    <phoneticPr fontId="17" type="noConversion"/>
  </si>
  <si>
    <t>114012881
114020662
114031973
114041964
114052835
114062646
114072177
114081038
114091999
114102230
114112431
114123602</t>
  </si>
  <si>
    <t>114.09.01</t>
    <phoneticPr fontId="17" type="noConversion"/>
  </si>
  <si>
    <t>114.09.05</t>
    <phoneticPr fontId="17" type="noConversion"/>
  </si>
  <si>
    <r>
      <rPr>
        <sz val="11"/>
        <rFont val="微軟正黑體"/>
        <family val="2"/>
        <charset val="136"/>
      </rPr>
      <t>序號</t>
    </r>
    <phoneticPr fontId="2" type="noConversion"/>
  </si>
  <si>
    <r>
      <rPr>
        <sz val="11"/>
        <rFont val="微軟正黑體"/>
        <family val="2"/>
        <charset val="136"/>
      </rPr>
      <t>教師姓名</t>
    </r>
    <phoneticPr fontId="2" type="noConversion"/>
  </si>
  <si>
    <r>
      <rPr>
        <sz val="11"/>
        <color rgb="FFFF0000"/>
        <rFont val="微軟正黑體"/>
        <family val="2"/>
        <charset val="136"/>
      </rPr>
      <t>月支數額</t>
    </r>
    <phoneticPr fontId="2" type="noConversion"/>
  </si>
  <si>
    <r>
      <rPr>
        <sz val="11"/>
        <rFont val="微軟正黑體"/>
        <family val="2"/>
        <charset val="136"/>
      </rPr>
      <t>每月補助差額</t>
    </r>
    <phoneticPr fontId="2" type="noConversion"/>
  </si>
  <si>
    <r>
      <rPr>
        <sz val="11"/>
        <rFont val="微軟正黑體"/>
        <family val="2"/>
        <charset val="136"/>
      </rPr>
      <t>補助期間</t>
    </r>
    <phoneticPr fontId="2" type="noConversion"/>
  </si>
  <si>
    <r>
      <rPr>
        <sz val="11"/>
        <rFont val="微軟正黑體"/>
        <family val="2"/>
        <charset val="136"/>
      </rPr>
      <t>合計
補助金額</t>
    </r>
    <phoneticPr fontId="2" type="noConversion"/>
  </si>
  <si>
    <r>
      <rPr>
        <sz val="11"/>
        <rFont val="微軟正黑體"/>
        <family val="2"/>
        <charset val="136"/>
      </rPr>
      <t>傳票日期</t>
    </r>
    <phoneticPr fontId="2" type="noConversion"/>
  </si>
  <si>
    <r>
      <rPr>
        <sz val="11"/>
        <rFont val="微軟正黑體"/>
        <family val="2"/>
        <charset val="136"/>
      </rPr>
      <t>付款
完成日</t>
    </r>
    <phoneticPr fontId="2" type="noConversion"/>
  </si>
  <si>
    <r>
      <rPr>
        <sz val="11"/>
        <rFont val="微軟正黑體"/>
        <family val="2"/>
        <charset val="136"/>
      </rPr>
      <t>備註</t>
    </r>
    <phoneticPr fontId="2" type="noConversion"/>
  </si>
  <si>
    <r>
      <rPr>
        <sz val="11"/>
        <rFont val="微軟正黑體"/>
        <family val="2"/>
        <charset val="136"/>
      </rPr>
      <t>調整前</t>
    </r>
    <phoneticPr fontId="2" type="noConversion"/>
  </si>
  <si>
    <r>
      <rPr>
        <sz val="11"/>
        <rFont val="微軟正黑體"/>
        <family val="2"/>
        <charset val="136"/>
      </rPr>
      <t>調整後</t>
    </r>
    <phoneticPr fontId="2" type="noConversion"/>
  </si>
  <si>
    <t>114.01.01
114.11.01
114.12.01</t>
    <phoneticPr fontId="17" type="noConversion"/>
  </si>
  <si>
    <t>114.01.05
114.11.05
114.12.05</t>
    <phoneticPr fontId="17" type="noConversion"/>
  </si>
  <si>
    <t>114012881
114112431
114123602</t>
  </si>
  <si>
    <t>114.01.01
114.02.01
114.03.01
114.04.01
114.05.01
114.06.01
114.07.01</t>
    <phoneticPr fontId="17" type="noConversion"/>
  </si>
  <si>
    <t>114.01.05
114.02.05
114.03.05
114.04.05
114.05.05
114.06.05
114.07.05</t>
    <phoneticPr fontId="17" type="noConversion"/>
  </si>
  <si>
    <r>
      <rPr>
        <sz val="11"/>
        <color rgb="FFFF0000"/>
        <rFont val="微軟正黑體"/>
        <family val="2"/>
        <charset val="136"/>
      </rPr>
      <t>單位</t>
    </r>
    <phoneticPr fontId="2" type="noConversion"/>
  </si>
  <si>
    <r>
      <rPr>
        <sz val="11"/>
        <rFont val="微軟正黑體"/>
        <family val="2"/>
        <charset val="136"/>
      </rPr>
      <t>每月補助
差額</t>
    </r>
    <phoneticPr fontId="2" type="noConversion"/>
  </si>
  <si>
    <t>張O瑋</t>
  </si>
  <si>
    <t>114.01.01</t>
    <phoneticPr fontId="17" type="noConversion"/>
  </si>
  <si>
    <t>114.01.05</t>
    <phoneticPr fontId="17" type="noConversion"/>
  </si>
  <si>
    <t>114.02.01
114.03.01
114.04.01
114.05.01
114.06.01
114.07.01
114.08.01
114.09.01
114.10.01
114.11.01
114.12.01</t>
    <phoneticPr fontId="17" type="noConversion"/>
  </si>
  <si>
    <t>114.02.05
114.03.05
114.04.05
114.05.05
114.06.05
114.07.05
114.08.05
114.09.05
114.10.05
114.11.05
114.12.05</t>
    <phoneticPr fontId="17" type="noConversion"/>
  </si>
  <si>
    <t>114020662
114031973
114041964
114052835
114062646
114072177
114081038
114091999
114102230
114112431
114123602</t>
  </si>
  <si>
    <r>
      <rPr>
        <sz val="11"/>
        <rFont val="微軟正黑體"/>
        <family val="2"/>
        <charset val="136"/>
      </rPr>
      <t>付款完成日</t>
    </r>
    <phoneticPr fontId="2" type="noConversion"/>
  </si>
  <si>
    <t>蔡○佳</t>
    <phoneticPr fontId="2" type="noConversion"/>
  </si>
  <si>
    <t>職級</t>
    <phoneticPr fontId="2" type="noConversion"/>
  </si>
  <si>
    <r>
      <t>1.</t>
    </r>
    <r>
      <rPr>
        <sz val="14"/>
        <color indexed="2"/>
        <rFont val="微軟正黑體"/>
        <family val="2"/>
        <charset val="136"/>
      </rPr>
      <t>專任教師</t>
    </r>
    <r>
      <rPr>
        <sz val="14"/>
        <rFont val="微軟正黑體"/>
        <family val="2"/>
        <charset val="136"/>
      </rPr>
      <t>、專案教師本俸差額</t>
    </r>
  </si>
  <si>
    <t>3-2.編制內職員主管加給差額</t>
    <phoneticPr fontId="2" type="noConversion"/>
  </si>
  <si>
    <t>3-1.專任教師、專案教師主管加給差額</t>
    <phoneticPr fontId="17" type="noConversion"/>
  </si>
  <si>
    <t>經費來源</t>
    <phoneticPr fontId="2" type="noConversion"/>
  </si>
  <si>
    <t>其他經費</t>
    <phoneticPr fontId="2" type="noConversion"/>
  </si>
  <si>
    <t>4.</t>
    <phoneticPr fontId="2" type="noConversion"/>
  </si>
  <si>
    <t>5.</t>
    <phoneticPr fontId="2" type="noConversion"/>
  </si>
  <si>
    <r>
      <rPr>
        <sz val="14"/>
        <color rgb="FF0000FF"/>
        <rFont val="微軟正黑體"/>
        <family val="2"/>
        <charset val="136"/>
      </rPr>
      <t>專任教師、專案教師、編制內職員</t>
    </r>
    <r>
      <rPr>
        <sz val="14"/>
        <rFont val="微軟正黑體"/>
        <family val="2"/>
        <charset val="136"/>
      </rPr>
      <t>主管加給差額執行表</t>
    </r>
    <phoneticPr fontId="2" type="noConversion"/>
  </si>
  <si>
    <r>
      <t>編制內職員</t>
    </r>
    <r>
      <rPr>
        <sz val="14"/>
        <color rgb="FFFF0000"/>
        <rFont val="微軟正黑體"/>
        <family val="2"/>
        <charset val="136"/>
      </rPr>
      <t>本俸</t>
    </r>
    <r>
      <rPr>
        <sz val="14"/>
        <rFont val="微軟正黑體"/>
        <family val="2"/>
        <charset val="136"/>
      </rPr>
      <t>差額執行表</t>
    </r>
    <phoneticPr fontId="2" type="noConversion"/>
  </si>
  <si>
    <t>學校名稱
（請加蓋學校關防）</t>
    <phoneticPr fontId="2" type="noConversion"/>
  </si>
  <si>
    <t>OO大學</t>
    <phoneticPr fontId="2" type="noConversion"/>
  </si>
  <si>
    <r>
      <t>二、</t>
    </r>
    <r>
      <rPr>
        <b/>
        <sz val="15"/>
        <color rgb="FF0000FF"/>
        <rFont val="微軟正黑體"/>
        <family val="2"/>
        <charset val="136"/>
      </rPr>
      <t>補助經費</t>
    </r>
    <r>
      <rPr>
        <b/>
        <sz val="15"/>
        <rFont val="微軟正黑體"/>
        <family val="2"/>
        <charset val="136"/>
      </rPr>
      <t>執行成果彙整表</t>
    </r>
    <phoneticPr fontId="2" type="noConversion"/>
  </si>
  <si>
    <r>
      <t>4.編制內職員</t>
    </r>
    <r>
      <rPr>
        <sz val="14"/>
        <color rgb="FFFF0000"/>
        <rFont val="微軟正黑體"/>
        <family val="2"/>
        <charset val="136"/>
      </rPr>
      <t>本俸</t>
    </r>
    <r>
      <rPr>
        <sz val="14"/>
        <rFont val="微軟正黑體"/>
        <family val="2"/>
        <charset val="136"/>
      </rPr>
      <t>差額</t>
    </r>
    <phoneticPr fontId="2" type="noConversion"/>
  </si>
  <si>
    <r>
      <rPr>
        <sz val="14"/>
        <color rgb="FFFF0000"/>
        <rFont val="微軟正黑體"/>
        <family val="2"/>
        <charset val="136"/>
      </rPr>
      <t>專任教師</t>
    </r>
    <r>
      <rPr>
        <sz val="14"/>
        <rFont val="微軟正黑體"/>
        <family val="2"/>
        <charset val="136"/>
      </rPr>
      <t>、專案教師本俸差額執行表</t>
    </r>
    <phoneticPr fontId="2" type="noConversion"/>
  </si>
  <si>
    <r>
      <rPr>
        <sz val="14"/>
        <color rgb="FFFF0000"/>
        <rFont val="微軟正黑體"/>
        <family val="2"/>
        <charset val="136"/>
      </rPr>
      <t>專任教師</t>
    </r>
    <r>
      <rPr>
        <sz val="14"/>
        <rFont val="微軟正黑體"/>
        <family val="2"/>
        <charset val="136"/>
      </rPr>
      <t>、專案教師學術研究加給差額執行表</t>
    </r>
    <phoneticPr fontId="2" type="noConversion"/>
  </si>
  <si>
    <t>114年度調薪經費核定公文（含報部繳回公文）及附件</t>
    <phoneticPr fontId="2" type="noConversion"/>
  </si>
  <si>
    <r>
      <rPr>
        <sz val="11"/>
        <color rgb="FF0000FF"/>
        <rFont val="微軟正黑體"/>
        <family val="2"/>
        <charset val="136"/>
      </rPr>
      <t>調薪基準年</t>
    </r>
    <phoneticPr fontId="2" type="noConversion"/>
  </si>
  <si>
    <r>
      <rPr>
        <sz val="11"/>
        <color rgb="FF0000FF"/>
        <rFont val="微軟正黑體"/>
        <family val="2"/>
        <charset val="136"/>
      </rPr>
      <t>調整前</t>
    </r>
    <phoneticPr fontId="2" type="noConversion"/>
  </si>
  <si>
    <r>
      <rPr>
        <sz val="11"/>
        <color rgb="FF0000FF"/>
        <rFont val="微軟正黑體"/>
        <family val="2"/>
        <charset val="136"/>
      </rPr>
      <t>調整後</t>
    </r>
    <phoneticPr fontId="2" type="noConversion"/>
  </si>
  <si>
    <r>
      <t>1
(</t>
    </r>
    <r>
      <rPr>
        <sz val="11"/>
        <color theme="0" tint="-0.34998626667073579"/>
        <rFont val="微軟正黑體"/>
        <family val="2"/>
        <charset val="136"/>
      </rPr>
      <t>例</t>
    </r>
    <r>
      <rPr>
        <sz val="11"/>
        <color theme="0" tint="-0.34998626667073579"/>
        <rFont val="Times New Roman"/>
        <family val="1"/>
      </rPr>
      <t>)</t>
    </r>
  </si>
  <si>
    <r>
      <rPr>
        <sz val="11"/>
        <color theme="0" tint="-0.34998626667073579"/>
        <rFont val="微軟正黑體"/>
        <family val="2"/>
        <charset val="136"/>
      </rPr>
      <t>王○同</t>
    </r>
  </si>
  <si>
    <r>
      <rPr>
        <sz val="11"/>
        <color theme="0" tint="-0.34998626667073579"/>
        <rFont val="微軟正黑體"/>
        <family val="2"/>
        <charset val="136"/>
      </rPr>
      <t>光電學系</t>
    </r>
  </si>
  <si>
    <r>
      <rPr>
        <sz val="11"/>
        <color theme="0" tint="-0.34998626667073579"/>
        <rFont val="微軟正黑體"/>
        <family val="2"/>
        <charset val="136"/>
      </rPr>
      <t>副教授</t>
    </r>
  </si>
  <si>
    <r>
      <t>2-7</t>
    </r>
    <r>
      <rPr>
        <sz val="11"/>
        <color theme="0" tint="-0.34998626667073579"/>
        <rFont val="微軟正黑體"/>
        <family val="2"/>
        <charset val="136"/>
      </rPr>
      <t>月</t>
    </r>
    <phoneticPr fontId="2" type="noConversion"/>
  </si>
  <si>
    <r>
      <t>2
(</t>
    </r>
    <r>
      <rPr>
        <sz val="11"/>
        <color theme="0" tint="-0.34998626667073579"/>
        <rFont val="微軟正黑體"/>
        <family val="2"/>
        <charset val="136"/>
      </rPr>
      <t>例</t>
    </r>
    <r>
      <rPr>
        <sz val="11"/>
        <color theme="0" tint="-0.34998626667073579"/>
        <rFont val="Times New Roman"/>
        <family val="1"/>
      </rPr>
      <t>)</t>
    </r>
  </si>
  <si>
    <r>
      <rPr>
        <sz val="11"/>
        <color theme="0" tint="-0.34998626667073579"/>
        <rFont val="微軟正黑體"/>
        <family val="2"/>
        <charset val="136"/>
      </rPr>
      <t>劉○風</t>
    </r>
  </si>
  <si>
    <r>
      <rPr>
        <sz val="11"/>
        <color theme="0" tint="-0.34998626667073579"/>
        <rFont val="微軟正黑體"/>
        <family val="2"/>
        <charset val="136"/>
      </rPr>
      <t>財金學系</t>
    </r>
  </si>
  <si>
    <r>
      <rPr>
        <sz val="11"/>
        <color theme="0" tint="-0.34998626667073579"/>
        <rFont val="微軟正黑體"/>
        <family val="2"/>
        <charset val="136"/>
      </rPr>
      <t>助理教授</t>
    </r>
  </si>
  <si>
    <r>
      <t>8-12</t>
    </r>
    <r>
      <rPr>
        <sz val="11"/>
        <color theme="0" tint="-0.34998626667073579"/>
        <rFont val="微軟正黑體"/>
        <family val="2"/>
        <charset val="136"/>
      </rPr>
      <t>月</t>
    </r>
    <phoneticPr fontId="2" type="noConversion"/>
  </si>
  <si>
    <r>
      <rPr>
        <sz val="11"/>
        <rFont val="微軟正黑體"/>
        <family val="2"/>
        <charset val="136"/>
      </rPr>
      <t>單位</t>
    </r>
    <phoneticPr fontId="2" type="noConversion"/>
  </si>
  <si>
    <r>
      <t>1-12</t>
    </r>
    <r>
      <rPr>
        <sz val="11"/>
        <color theme="0" tint="-0.34998626667073579"/>
        <rFont val="微軟正黑體"/>
        <family val="2"/>
        <charset val="136"/>
      </rPr>
      <t>月</t>
    </r>
    <phoneticPr fontId="2" type="noConversion"/>
  </si>
  <si>
    <r>
      <t>9</t>
    </r>
    <r>
      <rPr>
        <sz val="11"/>
        <color theme="0" tint="-0.34998626667073579"/>
        <rFont val="微軟正黑體"/>
        <family val="2"/>
        <charset val="136"/>
      </rPr>
      <t>月</t>
    </r>
    <phoneticPr fontId="2" type="noConversion"/>
  </si>
  <si>
    <r>
      <rPr>
        <sz val="11"/>
        <color theme="0" tint="-0.34998626667073579"/>
        <rFont val="微軟正黑體"/>
        <family val="2"/>
        <charset val="136"/>
      </rPr>
      <t>蔡○佳</t>
    </r>
  </si>
  <si>
    <r>
      <rPr>
        <sz val="11"/>
        <color theme="0" tint="-0.34998626667073579"/>
        <rFont val="微軟正黑體"/>
        <family val="2"/>
        <charset val="136"/>
      </rPr>
      <t>董事會</t>
    </r>
  </si>
  <si>
    <r>
      <rPr>
        <sz val="11"/>
        <color theme="0" tint="-0.34998626667073579"/>
        <rFont val="微軟正黑體"/>
        <family val="2"/>
        <charset val="136"/>
      </rPr>
      <t>秘書</t>
    </r>
  </si>
  <si>
    <r>
      <t>1-7</t>
    </r>
    <r>
      <rPr>
        <sz val="11"/>
        <color theme="0" tint="-0.34998626667073579"/>
        <rFont val="微軟正黑體"/>
        <family val="2"/>
        <charset val="136"/>
      </rPr>
      <t>月</t>
    </r>
    <phoneticPr fontId="2" type="noConversion"/>
  </si>
  <si>
    <r>
      <t>8</t>
    </r>
    <r>
      <rPr>
        <sz val="11"/>
        <color theme="0" tint="-0.34998626667073579"/>
        <rFont val="微軟正黑體"/>
        <family val="2"/>
        <charset val="136"/>
      </rPr>
      <t>月晉薪</t>
    </r>
    <phoneticPr fontId="2" type="noConversion"/>
  </si>
  <si>
    <r>
      <rPr>
        <sz val="11"/>
        <color theme="0" tint="-0.34998626667073579"/>
        <rFont val="微軟正黑體"/>
        <family val="2"/>
        <charset val="136"/>
      </rPr>
      <t>張○耀</t>
    </r>
  </si>
  <si>
    <r>
      <rPr>
        <sz val="11"/>
        <color theme="0" tint="-0.34998626667073579"/>
        <rFont val="微軟正黑體"/>
        <family val="2"/>
        <charset val="136"/>
      </rPr>
      <t>學務處</t>
    </r>
  </si>
  <si>
    <r>
      <rPr>
        <sz val="11"/>
        <color theme="0" tint="-0.34998626667073579"/>
        <rFont val="微軟正黑體"/>
        <family val="2"/>
        <charset val="136"/>
      </rPr>
      <t>學務長</t>
    </r>
  </si>
  <si>
    <r>
      <rPr>
        <sz val="11"/>
        <color theme="0" tint="-0.34998626667073579"/>
        <rFont val="微軟正黑體"/>
        <family val="2"/>
        <charset val="136"/>
      </rPr>
      <t>陳○祥</t>
    </r>
  </si>
  <si>
    <r>
      <rPr>
        <sz val="11"/>
        <color theme="0" tint="-0.34998626667073579"/>
        <rFont val="微軟正黑體"/>
        <family val="2"/>
        <charset val="136"/>
      </rPr>
      <t>法律學系</t>
    </r>
  </si>
  <si>
    <r>
      <rPr>
        <sz val="11"/>
        <color theme="0" tint="-0.34998626667073579"/>
        <rFont val="微軟正黑體"/>
        <family val="2"/>
        <charset val="136"/>
      </rPr>
      <t>主任</t>
    </r>
  </si>
  <si>
    <r>
      <t>1</t>
    </r>
    <r>
      <rPr>
        <sz val="11"/>
        <color theme="0" tint="-0.34998626667073579"/>
        <rFont val="微軟正黑體"/>
        <family val="2"/>
        <charset val="136"/>
      </rPr>
      <t xml:space="preserve">月
</t>
    </r>
    <r>
      <rPr>
        <sz val="11"/>
        <color theme="0" tint="-0.34998626667073579"/>
        <rFont val="Times New Roman"/>
        <family val="1"/>
      </rPr>
      <t>11-12</t>
    </r>
    <r>
      <rPr>
        <sz val="11"/>
        <color theme="0" tint="-0.34998626667073579"/>
        <rFont val="微軟正黑體"/>
        <family val="2"/>
        <charset val="136"/>
      </rPr>
      <t>月</t>
    </r>
    <phoneticPr fontId="2" type="noConversion"/>
  </si>
  <si>
    <r>
      <t>1
(</t>
    </r>
    <r>
      <rPr>
        <sz val="11"/>
        <color theme="0" tint="-0.34998626667073579"/>
        <rFont val="微軟正黑體"/>
        <family val="2"/>
        <charset val="136"/>
      </rPr>
      <t>例</t>
    </r>
    <r>
      <rPr>
        <sz val="11"/>
        <color theme="0" tint="-0.34998626667073579"/>
        <rFont val="Times New Roman"/>
        <family val="1"/>
      </rPr>
      <t>)</t>
    </r>
    <phoneticPr fontId="17" type="noConversion"/>
  </si>
  <si>
    <r>
      <rPr>
        <sz val="11"/>
        <color theme="0" tint="-0.34998626667073579"/>
        <rFont val="微軟正黑體"/>
        <family val="2"/>
        <charset val="136"/>
      </rPr>
      <t>人事室</t>
    </r>
  </si>
  <si>
    <r>
      <rPr>
        <sz val="11"/>
        <color theme="0" tint="-0.34998626667073579"/>
        <rFont val="微軟正黑體"/>
        <family val="2"/>
        <charset val="136"/>
      </rPr>
      <t>專員</t>
    </r>
  </si>
  <si>
    <r>
      <t>1</t>
    </r>
    <r>
      <rPr>
        <sz val="11"/>
        <color theme="0" tint="-0.34998626667073579"/>
        <rFont val="微軟正黑體"/>
        <family val="2"/>
        <charset val="136"/>
      </rPr>
      <t>月</t>
    </r>
    <phoneticPr fontId="2" type="noConversion"/>
  </si>
  <si>
    <r>
      <t>2
(</t>
    </r>
    <r>
      <rPr>
        <sz val="11"/>
        <color theme="0" tint="-0.34998626667073579"/>
        <rFont val="微軟正黑體"/>
        <family val="2"/>
        <charset val="136"/>
      </rPr>
      <t>例</t>
    </r>
    <r>
      <rPr>
        <sz val="11"/>
        <color theme="0" tint="-0.34998626667073579"/>
        <rFont val="Times New Roman"/>
        <family val="1"/>
      </rPr>
      <t>)</t>
    </r>
    <phoneticPr fontId="17" type="noConversion"/>
  </si>
  <si>
    <r>
      <t>2-12</t>
    </r>
    <r>
      <rPr>
        <sz val="11"/>
        <color theme="0" tint="-0.34998626667073579"/>
        <rFont val="微軟正黑體"/>
        <family val="2"/>
        <charset val="136"/>
      </rPr>
      <t>月</t>
    </r>
    <phoneticPr fontId="2" type="noConversion"/>
  </si>
  <si>
    <r>
      <rPr>
        <sz val="11"/>
        <color rgb="FF0000FF"/>
        <rFont val="微軟正黑體"/>
        <family val="2"/>
        <charset val="136"/>
      </rPr>
      <t>獲補助之調薪差幅</t>
    </r>
    <phoneticPr fontId="2" type="noConversion"/>
  </si>
  <si>
    <r>
      <rPr>
        <sz val="11"/>
        <rFont val="微軟正黑體"/>
        <family val="2"/>
        <charset val="136"/>
      </rPr>
      <t>補助
總月數</t>
    </r>
    <phoneticPr fontId="2" type="noConversion"/>
  </si>
  <si>
    <r>
      <rPr>
        <sz val="11"/>
        <color rgb="FF0000FF"/>
        <rFont val="微軟正黑體"/>
        <family val="2"/>
        <charset val="136"/>
      </rPr>
      <t>經費來源</t>
    </r>
    <phoneticPr fontId="2" type="noConversion"/>
  </si>
  <si>
    <r>
      <rPr>
        <sz val="11"/>
        <color rgb="FF0000FF"/>
        <rFont val="微軟正黑體"/>
        <family val="2"/>
        <charset val="136"/>
      </rPr>
      <t>調薪差額補助經費</t>
    </r>
    <phoneticPr fontId="2" type="noConversion"/>
  </si>
  <si>
    <r>
      <rPr>
        <sz val="11"/>
        <color rgb="FF0000FF"/>
        <rFont val="微軟正黑體"/>
        <family val="2"/>
        <charset val="136"/>
      </rPr>
      <t>獎勵補助經費</t>
    </r>
    <phoneticPr fontId="2" type="noConversion"/>
  </si>
  <si>
    <r>
      <rPr>
        <sz val="11"/>
        <rFont val="微軟正黑體"/>
        <family val="2"/>
        <charset val="136"/>
      </rPr>
      <t>月支數額</t>
    </r>
    <phoneticPr fontId="2" type="noConversion"/>
  </si>
  <si>
    <t>每月補助差額</t>
    <phoneticPr fontId="2" type="noConversion"/>
  </si>
  <si>
    <r>
      <rPr>
        <sz val="11"/>
        <rFont val="微軟正黑體"/>
        <family val="2"/>
        <charset val="136"/>
      </rPr>
      <t>職稱</t>
    </r>
    <phoneticPr fontId="2" type="noConversion"/>
  </si>
  <si>
    <r>
      <rPr>
        <sz val="11"/>
        <color rgb="FF0000FF"/>
        <rFont val="微軟正黑體"/>
        <family val="2"/>
        <charset val="136"/>
      </rPr>
      <t>獲補助之
調薪差幅</t>
    </r>
    <phoneticPr fontId="2" type="noConversion"/>
  </si>
  <si>
    <r>
      <t>2</t>
    </r>
    <r>
      <rPr>
        <sz val="11"/>
        <color theme="0" tint="-0.34998626667073579"/>
        <rFont val="微軟正黑體"/>
        <family val="2"/>
        <charset val="136"/>
      </rPr>
      <t>月晉薪</t>
    </r>
    <phoneticPr fontId="2" type="noConversion"/>
  </si>
  <si>
    <r>
      <rPr>
        <sz val="11"/>
        <rFont val="微軟正黑體"/>
        <family val="2"/>
        <charset val="136"/>
      </rPr>
      <t>原始憑證冊編號</t>
    </r>
    <phoneticPr fontId="2" type="noConversion"/>
  </si>
  <si>
    <r>
      <rPr>
        <sz val="11"/>
        <rFont val="微軟正黑體"/>
        <family val="2"/>
        <charset val="136"/>
      </rPr>
      <t>原始憑證冊
編號</t>
    </r>
    <phoneticPr fontId="2" type="noConversion"/>
  </si>
  <si>
    <t>原始憑證冊
編號</t>
    <phoneticPr fontId="2" type="noConversion"/>
  </si>
  <si>
    <t>114012881
114020662
114031973
114041964
114052835
114062646
114072177</t>
    <phoneticPr fontId="2" type="noConversion"/>
  </si>
  <si>
    <t>114081038
114091999
114102230
114112431
114123602</t>
    <phoneticPr fontId="2" type="noConversion"/>
  </si>
  <si>
    <t xml:space="preserve">各表冊「付款完成日」請填實際撥付款項日期（以「實際轉帳日」或「支票發票日」為認定基準），作成轉帳或付款傳票不屬於付款完成。本項經費在12月31日前，尚未發生債務關係或契約責任者，應即停止支用，其已發生之債務關係或契約責任者（已於12月31日前做應付傳票），應於次年1月15日截止支付。
</t>
    <phoneticPr fontId="2" type="noConversion"/>
  </si>
  <si>
    <t>調薪差額補助經費(B)</t>
    <phoneticPr fontId="2" type="noConversion"/>
  </si>
  <si>
    <t>金額</t>
    <phoneticPr fontId="2" type="noConversion"/>
  </si>
  <si>
    <t>執行成果件數</t>
    <phoneticPr fontId="2" type="noConversion"/>
  </si>
  <si>
    <r>
      <t>2.</t>
    </r>
    <r>
      <rPr>
        <sz val="14"/>
        <color indexed="2"/>
        <rFont val="微軟正黑體"/>
        <family val="2"/>
        <charset val="136"/>
      </rPr>
      <t>專任教師</t>
    </r>
    <r>
      <rPr>
        <sz val="14"/>
        <rFont val="微軟正黑體"/>
        <family val="2"/>
        <charset val="136"/>
      </rPr>
      <t>、專案教師學術研究加給差額</t>
    </r>
    <phoneticPr fontId="2" type="noConversion"/>
  </si>
  <si>
    <t>5.編制內職員專業加給差額</t>
    <phoneticPr fontId="2" type="noConversion"/>
  </si>
  <si>
    <t xml:space="preserve">為避免重複補助，當年度若有獲核定調薪差額補助經費，同時並執行獎勵補助經費「教師人事經費」項目，「教師人事經費」執行明細須填列於本成果報告，且其執行成果件數及金額亦須彙總列示於獎勵補助經費【執行清冊】。
</t>
    <phoneticPr fontId="2" type="noConversion"/>
  </si>
  <si>
    <t>填表人簽章</t>
    <phoneticPr fontId="2" type="noConversion"/>
  </si>
  <si>
    <t xml:space="preserve">本項經費各表冊補助對象如下：
(1) 附件一教師本俸：專任教師、專案教師。
(2) 附件二教師學術研究加給：專任教師、專案教師
(3) 附件三主管加給：專任教師、專案教師、編制內職員
(4) 附件四職員本俸：編制內職員
(5) 附件五職員專業加給：編制內職員
依本要點第12點第1款第1目規定，無授課事實之教師及公立學校或政府機關退休之教師，其薪資應由學校其他經費支付。「無授課事實之教師」，不含因申請休假研究或因兼任行政職務減授課時數，致無授課事實之情形。
</t>
    <phoneticPr fontId="2" type="noConversion"/>
  </si>
  <si>
    <t>主(會)計單位簽章</t>
    <phoneticPr fontId="2" type="noConversion"/>
  </si>
  <si>
    <t>職稱</t>
    <phoneticPr fontId="2" type="noConversion"/>
  </si>
  <si>
    <t>自籌款</t>
    <phoneticPr fontId="2" type="noConversion"/>
  </si>
  <si>
    <r>
      <t>一、</t>
    </r>
    <r>
      <rPr>
        <b/>
        <sz val="15"/>
        <color rgb="FFFF0000"/>
        <rFont val="微軟正黑體"/>
        <family val="2"/>
        <charset val="136"/>
      </rPr>
      <t>調薪差額補助</t>
    </r>
    <r>
      <rPr>
        <b/>
        <sz val="15"/>
        <rFont val="微軟正黑體"/>
        <family val="2"/>
        <charset val="136"/>
      </rPr>
      <t>經費</t>
    </r>
    <r>
      <rPr>
        <b/>
        <sz val="15"/>
        <color rgb="FF0000FF"/>
        <rFont val="微軟正黑體"/>
        <family val="2"/>
        <charset val="136"/>
      </rPr>
      <t>分配情形</t>
    </r>
    <r>
      <rPr>
        <b/>
        <sz val="15"/>
        <rFont val="微軟正黑體"/>
        <family val="2"/>
        <charset val="136"/>
      </rPr>
      <t>說明</t>
    </r>
    <phoneticPr fontId="2" type="noConversion"/>
  </si>
  <si>
    <r>
      <t>教師</t>
    </r>
    <r>
      <rPr>
        <sz val="11"/>
        <color rgb="FF0000FF"/>
        <rFont val="微軟正黑體"/>
        <family val="2"/>
        <charset val="136"/>
      </rPr>
      <t>/職員</t>
    </r>
    <r>
      <rPr>
        <sz val="11"/>
        <rFont val="微軟正黑體"/>
        <family val="2"/>
        <charset val="136"/>
      </rPr>
      <t>姓名</t>
    </r>
    <phoneticPr fontId="2" type="noConversion"/>
  </si>
  <si>
    <r>
      <rPr>
        <sz val="11"/>
        <color rgb="FF0000FF"/>
        <rFont val="微軟正黑體"/>
        <family val="2"/>
        <charset val="136"/>
      </rPr>
      <t>職員</t>
    </r>
    <r>
      <rPr>
        <sz val="11"/>
        <rFont val="微軟正黑體"/>
        <family val="2"/>
        <charset val="136"/>
      </rPr>
      <t>姓名</t>
    </r>
    <phoneticPr fontId="2" type="noConversion"/>
  </si>
  <si>
    <t xml:space="preserve">各表冊「調薪基準年」之「調整前」與「調整後」欄位，若學校於111、113、114年皆有配合政府政策調薪，且填列於函復教育部113年11月11日臺教高(三)字第1132203159號函之調查表中，當年度本項經費即可支用於110至114年之薪資差額。亦即，「調整前」可採110、112或113年之基準；「調整後」可採112、113或114年之基準。
</t>
    <phoneticPr fontId="2" type="noConversion"/>
  </si>
  <si>
    <t>執行金額(B)</t>
    <phoneticPr fontId="2" type="noConversion"/>
  </si>
  <si>
    <t>結餘款(A-B)</t>
    <phoneticPr fontId="2" type="noConversion"/>
  </si>
  <si>
    <t>「獎勵補助經費」執行金額(C)</t>
    <phoneticPr fontId="2" type="noConversion"/>
  </si>
  <si>
    <t>「其他經費」執行金額(D)</t>
    <phoneticPr fontId="2" type="noConversion"/>
  </si>
  <si>
    <t>補助經費合計
(B+C)</t>
    <phoneticPr fontId="2" type="noConversion"/>
  </si>
  <si>
    <t>獎勵補助經費(C)</t>
    <phoneticPr fontId="2" type="noConversion"/>
  </si>
  <si>
    <t>其他經費(D)</t>
    <phoneticPr fontId="2" type="noConversion"/>
  </si>
  <si>
    <t>單位主管簽章</t>
    <phoneticPr fontId="2" type="noConversion"/>
  </si>
  <si>
    <t>校長簽章</t>
    <phoneticPr fontId="2" type="noConversion"/>
  </si>
  <si>
    <t>6.</t>
    <phoneticPr fontId="2" type="noConversion"/>
  </si>
  <si>
    <t>註1：如僅支用「獎勵補助經費」或「其他經費」，無須計入「執行成果件數」。
註2：如「執行成果件數」為0，且經費來源為「其他經費」者，請於備註欄位說明該項「經費來源」。</t>
    <phoneticPr fontId="2" type="noConversion"/>
  </si>
  <si>
    <t>合計(B+C+D)</t>
    <phoneticPr fontId="2" type="noConversion"/>
  </si>
  <si>
    <t xml:space="preserve">學校應於次年6月1日前，將本項經費成果報告（含計畫項目經費核定文件、調薪經董事會同意佐證文件及應繳回之計畫款項等相關資料），併同獎勵補助經費執行資料，備文報部核結，俾便考核運用成效，同份資料（不含佐證資料）並應公告於學校網站。
</t>
    <phoneticPr fontId="2" type="noConversion"/>
  </si>
  <si>
    <t xml:space="preserve">依教育部113年11月11日臺教高(三)字第1132203159號函，本對象人力僅限會計科目「行政管理支出」、「教學研究及訓輔支出」項下支應之人事費用；高教深耕計畫及獎補助計畫聘任之專任教師且長期擔任教職可納入計算（不含兩計畫聘任之職員）。調薪基準以學校函復上開函文之調查表辦理，其每月補助差額為調整前後之教師本俸差額/學術研究加給差額/主管加給差額/編制內職員薪資差額。
</t>
    <phoneticPr fontId="2" type="noConversion"/>
  </si>
  <si>
    <t xml:space="preserve">依「教育部補（捐）助及委辦經費核撥結報作業要點」第11點第3款規定，計畫之結報，至遲應於計畫核定執行期間屆滿後二個月內辦理結報事宜。因故無法於原定期程內報核，應於期限截止前申請展延，並在同意可延展期限內，完成結報。依前開要點第12點規定，原始憑證採就地審計辦理，其憑證應專冊裝訂，據實核支並採專款專帳管理。
</t>
    <phoneticPr fontId="2" type="noConversion"/>
  </si>
  <si>
    <t xml:space="preserve">成果報告請依目錄順序排列，裝訂成冊（含目錄），並於首頁加蓋關防。
</t>
    <phoneticPr fontId="2" type="noConversion"/>
  </si>
  <si>
    <r>
      <t>註1：「</t>
    </r>
    <r>
      <rPr>
        <sz val="14"/>
        <color rgb="FFFF0000"/>
        <rFont val="微軟正黑體"/>
        <family val="2"/>
        <charset val="136"/>
      </rPr>
      <t>調薪差額補助</t>
    </r>
    <r>
      <rPr>
        <sz val="14"/>
        <rFont val="微軟正黑體"/>
        <family val="2"/>
        <charset val="136"/>
      </rPr>
      <t xml:space="preserve">經費」應專款專用，如有結餘款應全數繳回。
</t>
    </r>
    <r>
      <rPr>
        <sz val="14"/>
        <color rgb="FF0000FF"/>
        <rFont val="微軟正黑體"/>
        <family val="2"/>
        <charset val="136"/>
      </rPr>
      <t>註2：「其他經費」係指以「調薪差額補助經費」及「獎勵補助經費」外，支應因應軍公教調薪差額之經費。</t>
    </r>
    <phoneticPr fontId="2" type="noConversion"/>
  </si>
  <si>
    <t xml:space="preserve">「經費來源」欄位之加總應等於「合計補助金額（M欄）」。
</t>
    <phoneticPr fontId="2" type="noConversion"/>
  </si>
  <si>
    <t xml:space="preserve">各表冊同一人「月支數額」之「調整前」與「調整後」欄位，係以相同薪級（點）為填寫基準，如該員薪級（點）有調整情形，請分列呈現。填表範例僅供參考，請依實際執行情形填寫，表格如不敷使用，請自行增列。
</t>
    <phoneticPr fontId="2" type="noConversion"/>
  </si>
  <si>
    <t>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</si>
</sst>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76" formatCode="&quot;$&quot;#,##0;[Red]&quot;$&quot;#,##0"/>
    <numFmt numFmtId="177" formatCode="#,##0_);[Red]\(#,##0\)"/>
    <numFmt numFmtId="178" formatCode="#,##0;[Red]#,##0"/>
    <numFmt numFmtId="179" formatCode="_-* #,##0_-;\-* #,##0_-;_-* &quot;-&quot;??_-;_-@_-"/>
    <numFmt numFmtId="180" formatCode="_-* #,##0.00000_-;\-* #,##0.00000_-;_-* &quot;-&quot;??_-;_-@_-"/>
    <numFmt numFmtId="181" formatCode="_-* #,##0.0000_-;\-* #,##0.0000_-;_-* &quot;-&quot;??_-;_-@_-"/>
  </numFmts>
  <fonts count="31" x14ac:knownFonts="1">
    <font>
      <sz val="12"/>
      <name val="新細明體"/>
      <family val="1"/>
      <charset val="136"/>
    </font>
    <font>
      <sz val="12"/>
      <name val="新細明體"/>
      <family val="1"/>
      <charset val="136"/>
    </font>
    <font>
      <sz val="9"/>
      <name val="新細明體"/>
      <family val="1"/>
      <charset val="136"/>
    </font>
    <font>
      <sz val="14"/>
      <name val="微軟正黑體"/>
      <family val="2"/>
      <charset val="136"/>
    </font>
    <font>
      <b/>
      <sz val="14"/>
      <name val="微軟正黑體"/>
      <family val="2"/>
      <charset val="136"/>
    </font>
    <font>
      <b/>
      <sz val="11"/>
      <name val="微軟正黑體"/>
      <family val="2"/>
      <charset val="136"/>
    </font>
    <font>
      <sz val="11"/>
      <name val="微軟正黑體"/>
      <family val="2"/>
      <charset val="136"/>
    </font>
    <font>
      <sz val="13"/>
      <name val="微軟正黑體"/>
      <family val="2"/>
      <charset val="136"/>
    </font>
    <font>
      <b/>
      <sz val="15"/>
      <name val="微軟正黑體"/>
      <family val="2"/>
      <charset val="136"/>
    </font>
    <font>
      <sz val="15"/>
      <name val="微軟正黑體"/>
      <family val="2"/>
      <charset val="136"/>
    </font>
    <font>
      <sz val="11"/>
      <color theme="0" tint="-0.34998626667073579"/>
      <name val="Times New Roman"/>
      <family val="1"/>
    </font>
    <font>
      <sz val="11"/>
      <name val="Times New Roman"/>
      <family val="1"/>
    </font>
    <font>
      <b/>
      <sz val="11"/>
      <name val="Times New Roman"/>
      <family val="1"/>
    </font>
    <font>
      <sz val="12"/>
      <name val="Times New Roman"/>
      <family val="1"/>
    </font>
    <font>
      <sz val="14"/>
      <color rgb="FFFF0000"/>
      <name val="微軟正黑體"/>
      <family val="2"/>
      <charset val="136"/>
    </font>
    <font>
      <sz val="11"/>
      <color rgb="FFFF0000"/>
      <name val="微軟正黑體"/>
      <family val="2"/>
      <charset val="136"/>
    </font>
    <font>
      <sz val="11"/>
      <color rgb="FFFF0000"/>
      <name val="Times New Roman"/>
      <family val="1"/>
    </font>
    <font>
      <sz val="9"/>
      <name val="細明體"/>
      <family val="3"/>
      <charset val="136"/>
    </font>
    <font>
      <sz val="12"/>
      <color rgb="FFFF0000"/>
      <name val="Times New Roman"/>
      <family val="1"/>
    </font>
    <font>
      <b/>
      <sz val="15"/>
      <color rgb="FFFF0000"/>
      <name val="微軟正黑體"/>
      <family val="2"/>
      <charset val="136"/>
    </font>
    <font>
      <sz val="14"/>
      <color indexed="2"/>
      <name val="微軟正黑體"/>
      <family val="2"/>
      <charset val="136"/>
    </font>
    <font>
      <sz val="14"/>
      <color rgb="FF0000FF"/>
      <name val="微軟正黑體"/>
      <family val="2"/>
      <charset val="136"/>
    </font>
    <font>
      <b/>
      <sz val="15"/>
      <color rgb="FF0000FF"/>
      <name val="微軟正黑體"/>
      <family val="2"/>
      <charset val="136"/>
    </font>
    <font>
      <sz val="13"/>
      <color rgb="FFFF0000"/>
      <name val="微軟正黑體"/>
      <family val="2"/>
      <charset val="136"/>
    </font>
    <font>
      <sz val="13"/>
      <color rgb="FF0000FF"/>
      <name val="微軟正黑體"/>
      <family val="2"/>
      <charset val="136"/>
    </font>
    <font>
      <sz val="11"/>
      <color rgb="FF0000FF"/>
      <name val="微軟正黑體"/>
      <family val="2"/>
      <charset val="136"/>
    </font>
    <font>
      <sz val="11"/>
      <color rgb="FF0000FF"/>
      <name val="Times New Roman"/>
      <family val="1"/>
    </font>
    <font>
      <sz val="12"/>
      <color rgb="FF0000FF"/>
      <name val="Times New Roman"/>
      <family val="1"/>
    </font>
    <font>
      <sz val="11"/>
      <color theme="0" tint="-0.249977111117893"/>
      <name val="Times New Roman"/>
      <family val="1"/>
    </font>
    <font>
      <sz val="11"/>
      <color theme="0" tint="-0.34998626667073579"/>
      <name val="微軟正黑體"/>
      <family val="2"/>
      <charset val="136"/>
    </font>
    <font>
      <b/>
      <sz val="14"/>
      <color rgb="FF0000FF"/>
      <name val="微軟正黑體"/>
      <family val="2"/>
      <charset val="136"/>
    </font>
  </fonts>
  <fills count="4">
    <fill>
      <patternFill patternType="none"/>
    </fill>
    <fill>
      <patternFill patternType="gray125"/>
    </fill>
    <fill>
      <patternFill patternType="solid">
        <fgColor indexed="27"/>
        <bgColor indexed="64"/>
      </patternFill>
    </fill>
    <fill>
      <patternFill patternType="solid">
        <fgColor rgb="FFCCFFFF"/>
        <bgColor indexed="64"/>
      </patternFill>
    </fill>
  </fills>
  <borders count="113">
    <border>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style="double">
        <color indexed="64"/>
      </top>
      <bottom/>
      <diagonal/>
    </border>
    <border>
      <left/>
      <right/>
      <top/>
      <bottom style="double">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style="medium">
        <color auto="1"/>
      </top>
      <bottom style="thin">
        <color auto="1"/>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bottom style="medium">
        <color indexed="64"/>
      </bottom>
      <diagonal/>
    </border>
    <border>
      <left style="double">
        <color indexed="64"/>
      </left>
      <right/>
      <top style="medium">
        <color indexed="64"/>
      </top>
      <bottom style="thin">
        <color indexed="64"/>
      </bottom>
      <diagonal/>
    </border>
    <border>
      <left/>
      <right style="thin">
        <color indexed="64"/>
      </right>
      <top style="thin">
        <color indexed="64"/>
      </top>
      <bottom style="double">
        <color indexed="64"/>
      </bottom>
      <diagonal/>
    </border>
    <border>
      <left/>
      <right style="double">
        <color indexed="64"/>
      </right>
      <top style="medium">
        <color indexed="64"/>
      </top>
      <bottom/>
      <diagonal/>
    </border>
    <border>
      <left/>
      <right style="double">
        <color indexed="64"/>
      </right>
      <top/>
      <bottom/>
      <diagonal/>
    </border>
    <border>
      <left style="thin">
        <color indexed="64"/>
      </left>
      <right/>
      <top/>
      <bottom style="double">
        <color indexed="64"/>
      </bottom>
      <diagonal/>
    </border>
    <border>
      <left/>
      <right style="double">
        <color indexed="64"/>
      </right>
      <top/>
      <bottom style="double">
        <color indexed="64"/>
      </bottom>
      <diagonal/>
    </border>
    <border>
      <left/>
      <right style="thin">
        <color indexed="64"/>
      </right>
      <top/>
      <bottom style="double">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double">
        <color indexed="64"/>
      </left>
      <right/>
      <top/>
      <bottom/>
      <diagonal/>
    </border>
    <border>
      <left/>
      <right style="double">
        <color indexed="64"/>
      </right>
      <top/>
      <bottom style="thin">
        <color indexed="64"/>
      </bottom>
      <diagonal/>
    </border>
    <border>
      <left/>
      <right/>
      <top style="thin">
        <color indexed="64"/>
      </top>
      <bottom style="medium">
        <color indexed="64"/>
      </bottom>
      <diagonal/>
    </border>
    <border>
      <left/>
      <right style="double">
        <color indexed="64"/>
      </right>
      <top style="thin">
        <color indexed="64"/>
      </top>
      <bottom/>
      <diagonal/>
    </border>
    <border>
      <left style="double">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ck">
        <color indexed="64"/>
      </top>
      <bottom style="thin">
        <color indexed="64"/>
      </bottom>
      <diagonal/>
    </border>
    <border>
      <left style="thick">
        <color indexed="64"/>
      </left>
      <right/>
      <top style="thin">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style="thick">
        <color indexed="64"/>
      </right>
      <top style="thin">
        <color indexed="64"/>
      </top>
      <bottom/>
      <diagonal/>
    </border>
    <border>
      <left style="thick">
        <color indexed="64"/>
      </left>
      <right/>
      <top/>
      <bottom style="thin">
        <color indexed="64"/>
      </bottom>
      <diagonal/>
    </border>
    <border>
      <left/>
      <right style="thick">
        <color indexed="64"/>
      </right>
      <top/>
      <bottom style="thin">
        <color indexed="64"/>
      </bottom>
      <diagonal/>
    </border>
    <border>
      <left/>
      <right style="double">
        <color indexed="64"/>
      </right>
      <top style="double">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right style="double">
        <color indexed="64"/>
      </right>
      <top/>
      <bottom style="medium">
        <color indexed="64"/>
      </bottom>
      <diagonal/>
    </border>
    <border>
      <left/>
      <right style="double">
        <color indexed="64"/>
      </right>
      <top style="medium">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style="thick">
        <color indexed="64"/>
      </left>
      <right/>
      <top/>
      <bottom style="double">
        <color indexed="64"/>
      </bottom>
      <diagonal/>
    </border>
    <border>
      <left style="thick">
        <color indexed="64"/>
      </left>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alignment vertical="center"/>
    </xf>
  </cellStyleXfs>
  <cellXfs count="446">
    <xf numFmtId="0" fontId="0" fillId="0" borderId="0" xfId="0"/>
    <xf numFmtId="0" fontId="3" fillId="0" borderId="0" xfId="0" applyFont="1" applyAlignment="1">
      <alignment vertical="center" wrapText="1"/>
    </xf>
    <xf numFmtId="0" fontId="3" fillId="0" borderId="4" xfId="0" applyFont="1" applyBorder="1" applyAlignment="1">
      <alignment vertical="center" wrapText="1"/>
    </xf>
    <xf numFmtId="0" fontId="3" fillId="0" borderId="0" xfId="0" applyFont="1" applyAlignment="1">
      <alignment vertical="center"/>
    </xf>
    <xf numFmtId="0" fontId="3" fillId="0" borderId="0" xfId="0" applyFont="1"/>
    <xf numFmtId="176" fontId="3" fillId="0" borderId="0" xfId="0" applyNumberFormat="1" applyFont="1" applyAlignment="1">
      <alignment vertical="center"/>
    </xf>
    <xf numFmtId="49" fontId="7" fillId="0" borderId="0" xfId="0" applyNumberFormat="1" applyFont="1" applyAlignment="1">
      <alignment vertical="center"/>
    </xf>
    <xf numFmtId="0" fontId="7" fillId="0" borderId="0" xfId="0" applyFont="1"/>
    <xf numFmtId="49" fontId="7" fillId="0" borderId="0" xfId="0" applyNumberFormat="1" applyFont="1"/>
    <xf numFmtId="49" fontId="7" fillId="0" borderId="0" xfId="0" applyNumberFormat="1" applyFont="1" applyAlignment="1">
      <alignment vertical="top"/>
    </xf>
    <xf numFmtId="177" fontId="10" fillId="0" borderId="4" xfId="1" applyNumberFormat="1" applyFont="1" applyBorder="1" applyAlignment="1">
      <alignment vertical="center" wrapText="1"/>
    </xf>
    <xf numFmtId="10" fontId="10" fillId="0" borderId="4" xfId="2" applyNumberFormat="1" applyFont="1" applyBorder="1" applyAlignment="1">
      <alignment vertical="center" wrapText="1"/>
    </xf>
    <xf numFmtId="177" fontId="10" fillId="0" borderId="4" xfId="0" applyNumberFormat="1" applyFont="1" applyBorder="1" applyAlignment="1">
      <alignment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vertical="center" wrapText="1"/>
    </xf>
    <xf numFmtId="177" fontId="11" fillId="0" borderId="4" xfId="1" applyNumberFormat="1" applyFont="1" applyBorder="1" applyAlignment="1">
      <alignment horizontal="center" vertical="center" wrapText="1"/>
    </xf>
    <xf numFmtId="177" fontId="11" fillId="0" borderId="4" xfId="1" applyNumberFormat="1" applyFont="1" applyBorder="1" applyAlignment="1">
      <alignment vertical="center" wrapText="1"/>
    </xf>
    <xf numFmtId="177" fontId="11" fillId="0" borderId="4" xfId="0" applyNumberFormat="1" applyFont="1" applyBorder="1" applyAlignment="1">
      <alignment vertical="center" wrapText="1"/>
    </xf>
    <xf numFmtId="3" fontId="11" fillId="0" borderId="4" xfId="0" applyNumberFormat="1" applyFont="1" applyBorder="1" applyAlignment="1">
      <alignment horizontal="center" vertical="center" wrapText="1"/>
    </xf>
    <xf numFmtId="179" fontId="11" fillId="0" borderId="31" xfId="1" applyNumberFormat="1" applyFont="1" applyBorder="1" applyAlignment="1">
      <alignment vertical="center" wrapText="1"/>
    </xf>
    <xf numFmtId="0" fontId="11" fillId="0" borderId="7" xfId="0" applyFont="1" applyBorder="1" applyAlignment="1">
      <alignment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vertical="center" wrapText="1"/>
    </xf>
    <xf numFmtId="177" fontId="11" fillId="0" borderId="5" xfId="1" applyNumberFormat="1" applyFont="1" applyBorder="1" applyAlignment="1">
      <alignment horizontal="center" vertical="center" wrapText="1"/>
    </xf>
    <xf numFmtId="177" fontId="11" fillId="0" borderId="5" xfId="1" applyNumberFormat="1" applyFont="1" applyBorder="1" applyAlignment="1">
      <alignment vertical="center" wrapText="1"/>
    </xf>
    <xf numFmtId="177" fontId="11" fillId="0" borderId="5" xfId="0" applyNumberFormat="1" applyFont="1" applyBorder="1" applyAlignment="1">
      <alignment vertical="center" wrapText="1"/>
    </xf>
    <xf numFmtId="3" fontId="11" fillId="0" borderId="5" xfId="0" applyNumberFormat="1" applyFont="1" applyBorder="1" applyAlignment="1">
      <alignment horizontal="center" vertical="center" wrapText="1"/>
    </xf>
    <xf numFmtId="179" fontId="11" fillId="0" borderId="32" xfId="1" applyNumberFormat="1" applyFont="1" applyBorder="1" applyAlignment="1">
      <alignment vertical="center" wrapText="1"/>
    </xf>
    <xf numFmtId="0" fontId="11" fillId="0" borderId="10" xfId="0" applyFont="1" applyBorder="1" applyAlignment="1">
      <alignment vertical="center" wrapText="1"/>
    </xf>
    <xf numFmtId="178" fontId="12" fillId="3" borderId="8" xfId="0" applyNumberFormat="1" applyFont="1" applyFill="1" applyBorder="1" applyAlignment="1">
      <alignment vertical="center"/>
    </xf>
    <xf numFmtId="0" fontId="13" fillId="0" borderId="36" xfId="0" applyFont="1" applyBorder="1" applyAlignment="1">
      <alignment vertical="center"/>
    </xf>
    <xf numFmtId="0" fontId="3" fillId="0" borderId="5" xfId="0" applyFont="1" applyBorder="1" applyAlignment="1">
      <alignment horizontal="center" vertical="center"/>
    </xf>
    <xf numFmtId="10" fontId="3" fillId="0" borderId="4" xfId="0" applyNumberFormat="1" applyFont="1" applyBorder="1" applyAlignment="1">
      <alignment horizontal="center" vertical="center"/>
    </xf>
    <xf numFmtId="0" fontId="4" fillId="3" borderId="37" xfId="0" applyFont="1" applyFill="1" applyBorder="1" applyAlignment="1">
      <alignment horizontal="center" vertical="center" wrapText="1"/>
    </xf>
    <xf numFmtId="0" fontId="3" fillId="0" borderId="0" xfId="0" applyFont="1" applyAlignment="1">
      <alignment wrapText="1"/>
    </xf>
    <xf numFmtId="49" fontId="3" fillId="0" borderId="0" xfId="0" applyNumberFormat="1" applyFont="1" applyAlignment="1">
      <alignment horizontal="left" indent="1"/>
    </xf>
    <xf numFmtId="0" fontId="3" fillId="0" borderId="0" xfId="0" applyFont="1" applyAlignment="1">
      <alignment vertical="top" wrapText="1"/>
    </xf>
    <xf numFmtId="179" fontId="16" fillId="0" borderId="31" xfId="1" applyNumberFormat="1" applyFont="1" applyBorder="1" applyAlignment="1">
      <alignment vertical="center" wrapText="1"/>
    </xf>
    <xf numFmtId="179" fontId="16" fillId="0" borderId="32" xfId="1" applyNumberFormat="1" applyFont="1" applyBorder="1" applyAlignment="1">
      <alignment vertical="center" wrapText="1"/>
    </xf>
    <xf numFmtId="0" fontId="11"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vertical="center" wrapText="1"/>
    </xf>
    <xf numFmtId="179" fontId="12" fillId="3" borderId="8" xfId="1" applyNumberFormat="1" applyFont="1" applyFill="1" applyBorder="1" applyAlignment="1">
      <alignment vertical="center"/>
    </xf>
    <xf numFmtId="176" fontId="11" fillId="0" borderId="0" xfId="0" applyNumberFormat="1" applyFont="1" applyAlignment="1">
      <alignment vertical="center"/>
    </xf>
    <xf numFmtId="3" fontId="11" fillId="0" borderId="0" xfId="0" applyNumberFormat="1" applyFont="1" applyAlignment="1">
      <alignment vertical="center"/>
    </xf>
    <xf numFmtId="3" fontId="11" fillId="0" borderId="0" xfId="0" applyNumberFormat="1" applyFont="1" applyAlignment="1">
      <alignment horizontal="center" vertical="center"/>
    </xf>
    <xf numFmtId="177" fontId="11" fillId="0" borderId="4" xfId="0" applyNumberFormat="1" applyFont="1" applyBorder="1" applyAlignment="1">
      <alignment horizontal="center" vertical="center" wrapText="1"/>
    </xf>
    <xf numFmtId="177" fontId="11" fillId="0" borderId="5" xfId="0" applyNumberFormat="1" applyFont="1" applyBorder="1" applyAlignment="1">
      <alignment horizontal="center" vertical="center" wrapText="1"/>
    </xf>
    <xf numFmtId="0" fontId="11" fillId="0" borderId="0" xfId="0" applyFont="1" applyAlignment="1">
      <alignment vertical="top"/>
    </xf>
    <xf numFmtId="49" fontId="11" fillId="0" borderId="0" xfId="0" applyNumberFormat="1" applyFont="1" applyAlignment="1">
      <alignment horizontal="right" vertical="top"/>
    </xf>
    <xf numFmtId="0" fontId="11" fillId="0" borderId="0" xfId="0" applyFont="1" applyAlignment="1">
      <alignment vertical="top" wrapText="1" shrinkToFit="1"/>
    </xf>
    <xf numFmtId="0" fontId="11" fillId="0" borderId="0" xfId="0" applyFont="1" applyAlignment="1">
      <alignment vertical="top" wrapText="1"/>
    </xf>
    <xf numFmtId="0" fontId="3" fillId="0" borderId="0" xfId="0" applyFont="1" applyAlignment="1"/>
    <xf numFmtId="0" fontId="14" fillId="0" borderId="4" xfId="0" applyFont="1" applyBorder="1" applyAlignment="1">
      <alignment vertical="center" wrapText="1"/>
    </xf>
    <xf numFmtId="0" fontId="21" fillId="0" borderId="4" xfId="0" applyFont="1" applyBorder="1" applyAlignment="1">
      <alignment vertical="center" wrapText="1"/>
    </xf>
    <xf numFmtId="0" fontId="11" fillId="0" borderId="0" xfId="0" applyFont="1" applyFill="1" applyAlignment="1">
      <alignment horizontal="center" vertical="center"/>
    </xf>
    <xf numFmtId="0" fontId="26" fillId="0" borderId="30" xfId="0" applyFont="1" applyBorder="1" applyAlignment="1">
      <alignment horizontal="center" vertical="center" shrinkToFi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177" fontId="10" fillId="0" borderId="4" xfId="1" applyNumberFormat="1" applyFont="1" applyBorder="1" applyAlignment="1">
      <alignment horizontal="center" vertical="center" wrapText="1"/>
    </xf>
    <xf numFmtId="177" fontId="10" fillId="0" borderId="4" xfId="0" applyNumberFormat="1" applyFont="1" applyBorder="1" applyAlignment="1">
      <alignment horizontal="center" vertical="center" wrapText="1"/>
    </xf>
    <xf numFmtId="179" fontId="10" fillId="0" borderId="31" xfId="1" applyNumberFormat="1" applyFont="1" applyBorder="1" applyAlignment="1">
      <alignment vertical="center" wrapText="1"/>
    </xf>
    <xf numFmtId="3" fontId="10" fillId="0" borderId="4" xfId="0" applyNumberFormat="1" applyFont="1" applyBorder="1" applyAlignment="1">
      <alignment horizontal="center" vertical="center" wrapText="1"/>
    </xf>
    <xf numFmtId="0" fontId="10" fillId="0" borderId="7" xfId="0" applyFont="1" applyBorder="1" applyAlignment="1">
      <alignment vertical="center" wrapText="1"/>
    </xf>
    <xf numFmtId="3" fontId="10" fillId="0" borderId="41" xfId="0" applyNumberFormat="1" applyFont="1" applyBorder="1" applyAlignment="1">
      <alignment horizontal="center" vertical="center" wrapText="1"/>
    </xf>
    <xf numFmtId="0" fontId="10" fillId="0" borderId="0" xfId="0" applyFont="1" applyAlignment="1">
      <alignment vertical="center" wrapText="1"/>
    </xf>
    <xf numFmtId="0" fontId="29" fillId="0" borderId="4" xfId="0" applyFont="1" applyBorder="1" applyAlignment="1">
      <alignment horizontal="center" vertical="center" wrapText="1"/>
    </xf>
    <xf numFmtId="0" fontId="28" fillId="0" borderId="0" xfId="0" applyFont="1" applyAlignment="1">
      <alignment vertical="center" wrapText="1"/>
    </xf>
    <xf numFmtId="0" fontId="10" fillId="0" borderId="4" xfId="0" applyNumberFormat="1" applyFont="1" applyBorder="1" applyAlignment="1">
      <alignment horizontal="center" vertical="center" wrapText="1"/>
    </xf>
    <xf numFmtId="0" fontId="6" fillId="0" borderId="0" xfId="0" applyFont="1" applyFill="1" applyAlignment="1">
      <alignment horizontal="center" vertical="center"/>
    </xf>
    <xf numFmtId="0" fontId="11" fillId="0" borderId="0" xfId="0" applyFont="1" applyFill="1" applyAlignment="1">
      <alignment vertical="center"/>
    </xf>
    <xf numFmtId="176" fontId="11" fillId="0" borderId="0" xfId="0" applyNumberFormat="1" applyFont="1" applyFill="1" applyAlignment="1">
      <alignment vertical="center"/>
    </xf>
    <xf numFmtId="177" fontId="26" fillId="0" borderId="4" xfId="1" applyNumberFormat="1" applyFont="1" applyBorder="1" applyAlignment="1">
      <alignment horizontal="center" vertical="center" wrapText="1"/>
    </xf>
    <xf numFmtId="0" fontId="10" fillId="0" borderId="7" xfId="0" applyFont="1" applyBorder="1" applyAlignment="1">
      <alignment horizontal="center" vertical="center" wrapText="1"/>
    </xf>
    <xf numFmtId="179" fontId="11" fillId="0" borderId="4" xfId="1" applyNumberFormat="1" applyFont="1" applyBorder="1" applyAlignment="1">
      <alignment vertical="center" wrapText="1"/>
    </xf>
    <xf numFmtId="179" fontId="11" fillId="0" borderId="5" xfId="1" applyNumberFormat="1" applyFont="1" applyBorder="1" applyAlignment="1">
      <alignment vertical="center" wrapText="1"/>
    </xf>
    <xf numFmtId="0" fontId="4" fillId="0" borderId="71" xfId="0" applyFont="1" applyBorder="1" applyAlignment="1">
      <alignment horizontal="center" vertical="center" wrapText="1"/>
    </xf>
    <xf numFmtId="0" fontId="14" fillId="0" borderId="3" xfId="0" applyFont="1" applyBorder="1" applyAlignment="1">
      <alignment horizontal="center" vertical="center" wrapText="1"/>
    </xf>
    <xf numFmtId="0" fontId="3" fillId="0" borderId="7" xfId="0" applyFont="1" applyBorder="1" applyAlignment="1">
      <alignment vertical="center" wrapText="1"/>
    </xf>
    <xf numFmtId="0" fontId="3" fillId="0" borderId="43" xfId="0" applyFont="1" applyBorder="1" applyAlignment="1">
      <alignment vertical="center" wrapText="1"/>
    </xf>
    <xf numFmtId="0" fontId="3" fillId="0" borderId="5" xfId="0" applyFont="1" applyBorder="1" applyAlignment="1">
      <alignment vertical="center" wrapText="1"/>
    </xf>
    <xf numFmtId="0" fontId="3" fillId="0" borderId="10" xfId="0" applyFont="1" applyBorder="1" applyAlignment="1">
      <alignment vertical="center" wrapText="1"/>
    </xf>
    <xf numFmtId="49" fontId="21" fillId="0" borderId="0" xfId="0" applyNumberFormat="1" applyFont="1" applyBorder="1" applyAlignment="1">
      <alignment horizontal="left" vertical="top" wrapText="1"/>
    </xf>
    <xf numFmtId="0" fontId="21" fillId="0" borderId="0" xfId="0" applyFont="1" applyBorder="1" applyAlignment="1">
      <alignment horizontal="left" vertical="top" wrapText="1"/>
    </xf>
    <xf numFmtId="49" fontId="3" fillId="0" borderId="0" xfId="0" applyNumberFormat="1" applyFont="1" applyFill="1" applyBorder="1" applyAlignment="1">
      <alignment horizontal="center"/>
    </xf>
    <xf numFmtId="49" fontId="21" fillId="0" borderId="53" xfId="0" applyNumberFormat="1" applyFont="1" applyBorder="1" applyAlignment="1">
      <alignment horizontal="right" vertical="top"/>
    </xf>
    <xf numFmtId="49" fontId="21" fillId="0" borderId="54" xfId="0" applyNumberFormat="1" applyFont="1" applyBorder="1" applyAlignment="1">
      <alignment horizontal="left" vertical="top" wrapText="1"/>
    </xf>
    <xf numFmtId="0" fontId="21" fillId="0" borderId="54" xfId="0" applyFont="1" applyBorder="1" applyAlignment="1">
      <alignment horizontal="left" vertical="top" wrapText="1"/>
    </xf>
    <xf numFmtId="49" fontId="21" fillId="0" borderId="55" xfId="0" applyNumberFormat="1" applyFont="1" applyBorder="1" applyAlignment="1">
      <alignment horizontal="right" vertical="top"/>
    </xf>
    <xf numFmtId="0" fontId="21" fillId="0" borderId="57" xfId="0" applyFont="1" applyBorder="1" applyAlignment="1">
      <alignment horizontal="left" vertical="top" wrapText="1"/>
    </xf>
    <xf numFmtId="0" fontId="3" fillId="0" borderId="0" xfId="0" applyFont="1" applyBorder="1" applyAlignment="1"/>
    <xf numFmtId="179" fontId="16" fillId="0" borderId="5" xfId="1" applyNumberFormat="1" applyFont="1" applyBorder="1" applyAlignment="1">
      <alignment vertical="center" wrapText="1"/>
    </xf>
    <xf numFmtId="0" fontId="11" fillId="0" borderId="72"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41" xfId="0" applyFont="1" applyBorder="1" applyAlignment="1">
      <alignment vertical="center" wrapText="1"/>
    </xf>
    <xf numFmtId="177" fontId="11" fillId="0" borderId="41" xfId="1" applyNumberFormat="1" applyFont="1" applyBorder="1" applyAlignment="1">
      <alignment horizontal="center" vertical="center" wrapText="1"/>
    </xf>
    <xf numFmtId="177" fontId="11" fillId="0" borderId="41" xfId="1" applyNumberFormat="1" applyFont="1" applyBorder="1" applyAlignment="1">
      <alignment vertical="center" wrapText="1"/>
    </xf>
    <xf numFmtId="177" fontId="11" fillId="0" borderId="41" xfId="0" applyNumberFormat="1" applyFont="1" applyBorder="1" applyAlignment="1">
      <alignment vertical="center" wrapText="1"/>
    </xf>
    <xf numFmtId="179" fontId="11" fillId="0" borderId="74" xfId="1" applyNumberFormat="1" applyFont="1" applyBorder="1" applyAlignment="1">
      <alignment vertical="center" wrapText="1"/>
    </xf>
    <xf numFmtId="3" fontId="11" fillId="0" borderId="41" xfId="0" applyNumberFormat="1" applyFont="1" applyBorder="1" applyAlignment="1">
      <alignment horizontal="center" vertical="center" wrapText="1"/>
    </xf>
    <xf numFmtId="0" fontId="11" fillId="0" borderId="75" xfId="0" applyFont="1" applyBorder="1" applyAlignment="1">
      <alignment vertical="center" wrapText="1"/>
    </xf>
    <xf numFmtId="0" fontId="3" fillId="0" borderId="76" xfId="0" applyFont="1" applyBorder="1" applyAlignment="1">
      <alignment vertical="center"/>
    </xf>
    <xf numFmtId="0" fontId="11" fillId="0" borderId="58" xfId="0" applyFont="1" applyFill="1" applyBorder="1" applyAlignment="1">
      <alignment vertical="center"/>
    </xf>
    <xf numFmtId="179" fontId="11" fillId="0" borderId="0" xfId="0" applyNumberFormat="1" applyFont="1" applyAlignment="1">
      <alignment vertical="center" wrapText="1"/>
    </xf>
    <xf numFmtId="180" fontId="11" fillId="0" borderId="0" xfId="0" applyNumberFormat="1" applyFont="1" applyAlignment="1">
      <alignment vertical="center" wrapText="1"/>
    </xf>
    <xf numFmtId="0" fontId="3" fillId="0" borderId="0" xfId="0" applyFont="1" applyAlignment="1">
      <alignment horizontal="left"/>
    </xf>
    <xf numFmtId="177" fontId="10" fillId="0" borderId="0" xfId="0" applyNumberFormat="1" applyFont="1" applyBorder="1" applyAlignment="1">
      <alignment vertical="center" wrapText="1"/>
    </xf>
    <xf numFmtId="179" fontId="10" fillId="0" borderId="0" xfId="1" applyNumberFormat="1" applyFont="1" applyBorder="1" applyAlignment="1">
      <alignment vertical="center" wrapText="1"/>
    </xf>
    <xf numFmtId="181" fontId="11" fillId="0" borderId="0" xfId="0" applyNumberFormat="1" applyFont="1" applyBorder="1" applyAlignment="1">
      <alignment vertical="center"/>
    </xf>
    <xf numFmtId="0" fontId="29" fillId="0" borderId="7" xfId="0" applyFont="1" applyBorder="1" applyAlignment="1">
      <alignment horizontal="center" vertical="center" wrapText="1"/>
    </xf>
    <xf numFmtId="0" fontId="29" fillId="0" borderId="31" xfId="0" applyFont="1" applyBorder="1" applyAlignment="1">
      <alignment horizontal="center" vertical="center" wrapText="1"/>
    </xf>
    <xf numFmtId="0" fontId="28" fillId="0" borderId="53" xfId="0" applyFont="1" applyBorder="1" applyAlignment="1">
      <alignment vertical="center" wrapText="1"/>
    </xf>
    <xf numFmtId="10" fontId="3" fillId="0" borderId="1" xfId="0" applyNumberFormat="1" applyFont="1" applyBorder="1" applyAlignment="1">
      <alignment horizontal="center" vertical="center"/>
    </xf>
    <xf numFmtId="0" fontId="23" fillId="0" borderId="0" xfId="0" applyFont="1" applyAlignment="1">
      <alignment horizontal="left" vertical="top" wrapText="1"/>
    </xf>
    <xf numFmtId="0" fontId="23" fillId="0" borderId="0" xfId="0" applyFont="1" applyAlignment="1">
      <alignment vertical="top" wrapText="1"/>
    </xf>
    <xf numFmtId="0" fontId="23" fillId="0" borderId="0" xfId="0" applyFont="1" applyAlignment="1">
      <alignment horizontal="center" vertical="center" shrinkToFit="1"/>
    </xf>
    <xf numFmtId="0" fontId="7" fillId="0" borderId="0" xfId="0" applyFont="1" applyAlignment="1">
      <alignment horizontal="left" vertical="center"/>
    </xf>
    <xf numFmtId="0" fontId="7" fillId="0" borderId="0" xfId="0" applyFont="1" applyAlignment="1">
      <alignment vertical="center"/>
    </xf>
    <xf numFmtId="0" fontId="23" fillId="0" borderId="0" xfId="0" applyFont="1" applyAlignment="1">
      <alignment horizontal="left" vertical="top" wrapText="1"/>
    </xf>
    <xf numFmtId="0" fontId="24" fillId="0" borderId="0" xfId="0" applyFont="1" applyAlignment="1">
      <alignment horizontal="left" vertical="top" wrapText="1"/>
    </xf>
    <xf numFmtId="0" fontId="0" fillId="0" borderId="46" xfId="0" applyBorder="1" applyAlignment="1">
      <alignment horizontal="center" vertical="center"/>
    </xf>
    <xf numFmtId="0" fontId="0" fillId="0" borderId="0" xfId="0" applyBorder="1" applyAlignment="1">
      <alignment horizontal="center" vertical="center"/>
    </xf>
    <xf numFmtId="0" fontId="0" fillId="0" borderId="67" xfId="0" applyBorder="1" applyAlignment="1">
      <alignment horizontal="center" vertical="center"/>
    </xf>
    <xf numFmtId="0" fontId="0" fillId="0" borderId="24" xfId="0" applyBorder="1" applyAlignment="1">
      <alignment horizontal="center" vertical="center"/>
    </xf>
    <xf numFmtId="179" fontId="3" fillId="0" borderId="103" xfId="1" applyNumberFormat="1" applyFont="1" applyFill="1" applyBorder="1" applyAlignment="1">
      <alignment horizontal="center" vertical="center"/>
    </xf>
    <xf numFmtId="179" fontId="3" fillId="0" borderId="104" xfId="1" applyNumberFormat="1" applyFont="1" applyFill="1" applyBorder="1" applyAlignment="1">
      <alignment horizontal="center" vertical="center"/>
    </xf>
    <xf numFmtId="179" fontId="3" fillId="0" borderId="105" xfId="1" applyNumberFormat="1" applyFont="1" applyFill="1" applyBorder="1" applyAlignment="1">
      <alignment horizontal="center" vertical="center"/>
    </xf>
    <xf numFmtId="0" fontId="3" fillId="0" borderId="46" xfId="0" applyFont="1" applyBorder="1" applyAlignment="1">
      <alignment horizontal="center" vertical="center"/>
    </xf>
    <xf numFmtId="0" fontId="3" fillId="0" borderId="0" xfId="0" applyFont="1" applyBorder="1" applyAlignment="1">
      <alignment horizontal="center" vertical="center"/>
    </xf>
    <xf numFmtId="0" fontId="3" fillId="0" borderId="67" xfId="0" applyFont="1" applyBorder="1" applyAlignment="1">
      <alignment horizontal="center" vertical="center"/>
    </xf>
    <xf numFmtId="0" fontId="3" fillId="0" borderId="24" xfId="0" applyFont="1" applyBorder="1" applyAlignment="1">
      <alignment horizontal="center" vertical="center"/>
    </xf>
    <xf numFmtId="0" fontId="3" fillId="0" borderId="76" xfId="0" applyFont="1" applyBorder="1" applyAlignment="1">
      <alignment horizontal="center" vertical="center"/>
    </xf>
    <xf numFmtId="0" fontId="3" fillId="0" borderId="47" xfId="0" applyFont="1" applyBorder="1" applyAlignment="1">
      <alignment horizontal="center" vertical="center"/>
    </xf>
    <xf numFmtId="0" fontId="3" fillId="0" borderId="110" xfId="0" applyFont="1" applyBorder="1" applyAlignment="1">
      <alignment horizontal="center" vertical="center"/>
    </xf>
    <xf numFmtId="0" fontId="3" fillId="0" borderId="69" xfId="0" applyFont="1" applyBorder="1" applyAlignment="1">
      <alignment horizontal="center" vertical="center"/>
    </xf>
    <xf numFmtId="0" fontId="21" fillId="0" borderId="82" xfId="0" applyFont="1" applyBorder="1" applyAlignment="1">
      <alignment horizontal="center" vertical="center" shrinkToFit="1"/>
    </xf>
    <xf numFmtId="0" fontId="21" fillId="0" borderId="23" xfId="0" applyFont="1" applyBorder="1" applyAlignment="1">
      <alignment horizontal="center" vertical="center" shrinkToFit="1"/>
    </xf>
    <xf numFmtId="0" fontId="21" fillId="0" borderId="81" xfId="0" applyFont="1" applyBorder="1" applyAlignment="1">
      <alignment horizontal="center" vertical="center" shrinkToFit="1"/>
    </xf>
    <xf numFmtId="0" fontId="21" fillId="0" borderId="100" xfId="0" applyFont="1" applyBorder="1" applyAlignment="1">
      <alignment horizontal="center" vertical="center" shrinkToFit="1"/>
    </xf>
    <xf numFmtId="0" fontId="21" fillId="0" borderId="56" xfId="0" applyFont="1" applyBorder="1" applyAlignment="1">
      <alignment horizontal="center" vertical="center" shrinkToFit="1"/>
    </xf>
    <xf numFmtId="0" fontId="21" fillId="0" borderId="101" xfId="0" applyFont="1" applyBorder="1" applyAlignment="1">
      <alignment horizontal="center" vertical="center" shrinkToFit="1"/>
    </xf>
    <xf numFmtId="0" fontId="14" fillId="0" borderId="82" xfId="0" applyFont="1" applyBorder="1" applyAlignment="1">
      <alignment horizontal="center" vertical="center" wrapText="1" shrinkToFit="1"/>
    </xf>
    <xf numFmtId="0" fontId="14" fillId="0" borderId="23" xfId="0" applyFont="1" applyBorder="1" applyAlignment="1">
      <alignment horizontal="center" vertical="center" wrapText="1" shrinkToFit="1"/>
    </xf>
    <xf numFmtId="0" fontId="14" fillId="0" borderId="96" xfId="0" applyFont="1" applyBorder="1" applyAlignment="1">
      <alignment horizontal="center" vertical="center" wrapText="1" shrinkToFit="1"/>
    </xf>
    <xf numFmtId="0" fontId="14" fillId="0" borderId="100" xfId="0" applyFont="1" applyBorder="1" applyAlignment="1">
      <alignment horizontal="center" vertical="center" wrapText="1" shrinkToFit="1"/>
    </xf>
    <xf numFmtId="0" fontId="14" fillId="0" borderId="56" xfId="0" applyFont="1" applyBorder="1" applyAlignment="1">
      <alignment horizontal="center" vertical="center" wrapText="1" shrinkToFit="1"/>
    </xf>
    <xf numFmtId="0" fontId="14" fillId="0" borderId="106" xfId="0" applyFont="1" applyBorder="1" applyAlignment="1">
      <alignment horizontal="center" vertical="center" wrapText="1" shrinkToFit="1"/>
    </xf>
    <xf numFmtId="0" fontId="0" fillId="0" borderId="47" xfId="0" applyBorder="1" applyAlignment="1">
      <alignment horizontal="center" vertical="center"/>
    </xf>
    <xf numFmtId="0" fontId="0" fillId="0" borderId="69" xfId="0" applyBorder="1" applyAlignment="1">
      <alignment horizontal="center" vertical="center"/>
    </xf>
    <xf numFmtId="0" fontId="0" fillId="0" borderId="66" xfId="0" applyBorder="1" applyAlignment="1">
      <alignment horizontal="center" vertical="center"/>
    </xf>
    <xf numFmtId="0" fontId="0" fillId="0" borderId="68" xfId="0" applyBorder="1" applyAlignment="1">
      <alignment horizontal="center" vertical="center"/>
    </xf>
    <xf numFmtId="177" fontId="3" fillId="0" borderId="98" xfId="0" applyNumberFormat="1" applyFont="1" applyFill="1" applyBorder="1" applyAlignment="1">
      <alignment horizontal="center" vertical="center"/>
    </xf>
    <xf numFmtId="177" fontId="3" fillId="0" borderId="109" xfId="0" applyNumberFormat="1" applyFont="1" applyFill="1" applyBorder="1" applyAlignment="1">
      <alignment horizontal="center" vertical="center"/>
    </xf>
    <xf numFmtId="179" fontId="3" fillId="0" borderId="21" xfId="1" applyNumberFormat="1" applyFont="1" applyBorder="1" applyAlignment="1">
      <alignment horizontal="center" vertical="center"/>
    </xf>
    <xf numFmtId="179" fontId="3" fillId="0" borderId="48" xfId="1" applyNumberFormat="1" applyFont="1" applyBorder="1" applyAlignment="1">
      <alignment horizontal="center" vertical="center"/>
    </xf>
    <xf numFmtId="179" fontId="3" fillId="0" borderId="19" xfId="1" applyNumberFormat="1" applyFont="1" applyBorder="1" applyAlignment="1">
      <alignment horizontal="center" vertical="center"/>
    </xf>
    <xf numFmtId="179" fontId="3" fillId="0" borderId="31" xfId="1" applyNumberFormat="1" applyFont="1" applyBorder="1" applyAlignment="1">
      <alignment horizontal="center" vertical="center"/>
    </xf>
    <xf numFmtId="179" fontId="3" fillId="0" borderId="44" xfId="1" applyNumberFormat="1" applyFont="1" applyBorder="1" applyAlignment="1">
      <alignment horizontal="center" vertical="center"/>
    </xf>
    <xf numFmtId="179" fontId="3" fillId="0" borderId="28" xfId="1" applyNumberFormat="1" applyFont="1" applyBorder="1" applyAlignment="1">
      <alignment horizontal="center" vertical="center"/>
    </xf>
    <xf numFmtId="179" fontId="3" fillId="0" borderId="74" xfId="1" applyNumberFormat="1" applyFont="1" applyBorder="1" applyAlignment="1">
      <alignment horizontal="center" vertical="center"/>
    </xf>
    <xf numFmtId="179" fontId="3" fillId="0" borderId="45" xfId="1" applyNumberFormat="1" applyFont="1" applyBorder="1" applyAlignment="1">
      <alignment horizontal="center" vertical="center"/>
    </xf>
    <xf numFmtId="179" fontId="3" fillId="0" borderId="40" xfId="1" applyNumberFormat="1" applyFont="1" applyBorder="1" applyAlignment="1">
      <alignment horizontal="center" vertical="center"/>
    </xf>
    <xf numFmtId="179" fontId="3" fillId="0" borderId="30" xfId="1" applyNumberFormat="1" applyFont="1" applyBorder="1" applyAlignment="1">
      <alignment horizontal="center" vertical="center"/>
    </xf>
    <xf numFmtId="179" fontId="3" fillId="0" borderId="59" xfId="1" applyNumberFormat="1" applyFont="1" applyBorder="1" applyAlignment="1">
      <alignment horizontal="center" vertical="center"/>
    </xf>
    <xf numFmtId="179" fontId="3" fillId="0" borderId="34" xfId="1" applyNumberFormat="1" applyFont="1" applyBorder="1" applyAlignment="1">
      <alignment horizontal="center" vertical="center"/>
    </xf>
    <xf numFmtId="179" fontId="3" fillId="3" borderId="21" xfId="1" applyNumberFormat="1" applyFont="1" applyFill="1" applyBorder="1" applyAlignment="1">
      <alignment horizontal="center" vertical="center"/>
    </xf>
    <xf numFmtId="179" fontId="3" fillId="3" borderId="48" xfId="1" applyNumberFormat="1" applyFont="1" applyFill="1" applyBorder="1" applyAlignment="1">
      <alignment horizontal="center" vertical="center"/>
    </xf>
    <xf numFmtId="179" fontId="3" fillId="3" borderId="19" xfId="1" applyNumberFormat="1" applyFont="1" applyFill="1" applyBorder="1" applyAlignment="1">
      <alignment horizontal="center" vertical="center"/>
    </xf>
    <xf numFmtId="179" fontId="3" fillId="3" borderId="31" xfId="1" applyNumberFormat="1" applyFont="1" applyFill="1" applyBorder="1" applyAlignment="1">
      <alignment horizontal="center" vertical="center"/>
    </xf>
    <xf numFmtId="179" fontId="3" fillId="3" borderId="44" xfId="1" applyNumberFormat="1" applyFont="1" applyFill="1" applyBorder="1" applyAlignment="1">
      <alignment horizontal="center" vertical="center"/>
    </xf>
    <xf numFmtId="179" fontId="3" fillId="3" borderId="28" xfId="1" applyNumberFormat="1" applyFont="1" applyFill="1" applyBorder="1" applyAlignment="1">
      <alignment horizontal="center" vertical="center"/>
    </xf>
    <xf numFmtId="179" fontId="3" fillId="3" borderId="74" xfId="1" applyNumberFormat="1" applyFont="1" applyFill="1" applyBorder="1" applyAlignment="1">
      <alignment horizontal="center" vertical="center"/>
    </xf>
    <xf numFmtId="179" fontId="3" fillId="3" borderId="45" xfId="1" applyNumberFormat="1" applyFont="1" applyFill="1" applyBorder="1" applyAlignment="1">
      <alignment horizontal="center" vertical="center"/>
    </xf>
    <xf numFmtId="179" fontId="3" fillId="3" borderId="40" xfId="1" applyNumberFormat="1" applyFont="1" applyFill="1" applyBorder="1" applyAlignment="1">
      <alignment horizontal="center" vertical="center"/>
    </xf>
    <xf numFmtId="179" fontId="3" fillId="3" borderId="30" xfId="1" applyNumberFormat="1" applyFont="1" applyFill="1" applyBorder="1" applyAlignment="1">
      <alignment horizontal="center" vertical="center"/>
    </xf>
    <xf numFmtId="179" fontId="3" fillId="3" borderId="59" xfId="1" applyNumberFormat="1" applyFont="1" applyFill="1" applyBorder="1" applyAlignment="1">
      <alignment horizontal="center" vertical="center"/>
    </xf>
    <xf numFmtId="179" fontId="3" fillId="3" borderId="34" xfId="1" applyNumberFormat="1" applyFont="1" applyFill="1" applyBorder="1" applyAlignment="1">
      <alignment horizontal="center" vertical="center"/>
    </xf>
    <xf numFmtId="179" fontId="3" fillId="3" borderId="98" xfId="1" applyNumberFormat="1" applyFont="1" applyFill="1" applyBorder="1" applyAlignment="1">
      <alignment horizontal="center" vertical="center"/>
    </xf>
    <xf numFmtId="179" fontId="3" fillId="3" borderId="64" xfId="1" applyNumberFormat="1" applyFont="1" applyFill="1" applyBorder="1" applyAlignment="1">
      <alignment horizontal="center" vertical="center"/>
    </xf>
    <xf numFmtId="10" fontId="3" fillId="2" borderId="99" xfId="0" applyNumberFormat="1" applyFont="1" applyFill="1" applyBorder="1" applyAlignment="1">
      <alignment horizontal="center" vertical="center"/>
    </xf>
    <xf numFmtId="10" fontId="3" fillId="2" borderId="64" xfId="0" applyNumberFormat="1" applyFont="1" applyFill="1" applyBorder="1" applyAlignment="1">
      <alignment horizontal="center" vertical="center"/>
    </xf>
    <xf numFmtId="179" fontId="3" fillId="3" borderId="99" xfId="1" applyNumberFormat="1" applyFont="1" applyFill="1" applyBorder="1" applyAlignment="1">
      <alignment horizontal="center" vertical="center"/>
    </xf>
    <xf numFmtId="179" fontId="3" fillId="0" borderId="21" xfId="1" applyNumberFormat="1" applyFont="1" applyFill="1" applyBorder="1" applyAlignment="1">
      <alignment horizontal="center" vertical="center"/>
    </xf>
    <xf numFmtId="179" fontId="3" fillId="0" borderId="48" xfId="1" applyNumberFormat="1" applyFont="1" applyFill="1" applyBorder="1" applyAlignment="1">
      <alignment horizontal="center" vertical="center"/>
    </xf>
    <xf numFmtId="179" fontId="3" fillId="0" borderId="19" xfId="1" applyNumberFormat="1" applyFont="1" applyFill="1" applyBorder="1" applyAlignment="1">
      <alignment horizontal="center" vertical="center"/>
    </xf>
    <xf numFmtId="179" fontId="3" fillId="0" borderId="31" xfId="1" applyNumberFormat="1" applyFont="1" applyFill="1" applyBorder="1" applyAlignment="1">
      <alignment horizontal="center" vertical="center"/>
    </xf>
    <xf numFmtId="179" fontId="3" fillId="0" borderId="44" xfId="1" applyNumberFormat="1" applyFont="1" applyFill="1" applyBorder="1" applyAlignment="1">
      <alignment horizontal="center" vertical="center"/>
    </xf>
    <xf numFmtId="179" fontId="3" fillId="0" borderId="28" xfId="1" applyNumberFormat="1" applyFont="1" applyFill="1" applyBorder="1" applyAlignment="1">
      <alignment horizontal="center" vertical="center"/>
    </xf>
    <xf numFmtId="0" fontId="3" fillId="0" borderId="44" xfId="0" applyFont="1" applyBorder="1" applyAlignment="1">
      <alignment horizontal="center" vertical="center" wrapText="1"/>
    </xf>
    <xf numFmtId="0" fontId="3" fillId="0" borderId="28" xfId="0" applyFont="1" applyBorder="1" applyAlignment="1">
      <alignment horizontal="center" vertical="center" wrapText="1"/>
    </xf>
    <xf numFmtId="10" fontId="3" fillId="2" borderId="48" xfId="0" applyNumberFormat="1" applyFont="1" applyFill="1" applyBorder="1" applyAlignment="1">
      <alignment horizontal="center" vertical="center"/>
    </xf>
    <xf numFmtId="10" fontId="3" fillId="2" borderId="19" xfId="0" applyNumberFormat="1" applyFont="1" applyFill="1" applyBorder="1" applyAlignment="1">
      <alignment horizontal="center" vertical="center"/>
    </xf>
    <xf numFmtId="10" fontId="3" fillId="2" borderId="44" xfId="0" applyNumberFormat="1" applyFont="1" applyFill="1" applyBorder="1" applyAlignment="1">
      <alignment horizontal="center" vertical="center"/>
    </xf>
    <xf numFmtId="10" fontId="3" fillId="2" borderId="28" xfId="0" applyNumberFormat="1" applyFont="1" applyFill="1" applyBorder="1" applyAlignment="1">
      <alignment horizontal="center" vertical="center"/>
    </xf>
    <xf numFmtId="10" fontId="3" fillId="2" borderId="45" xfId="0" applyNumberFormat="1" applyFont="1" applyFill="1" applyBorder="1" applyAlignment="1">
      <alignment horizontal="center" vertical="center"/>
    </xf>
    <xf numFmtId="10" fontId="3" fillId="2" borderId="40" xfId="0" applyNumberFormat="1" applyFont="1" applyFill="1" applyBorder="1" applyAlignment="1">
      <alignment horizontal="center" vertical="center"/>
    </xf>
    <xf numFmtId="10" fontId="3" fillId="2" borderId="59" xfId="0" applyNumberFormat="1" applyFont="1" applyFill="1" applyBorder="1" applyAlignment="1">
      <alignment horizontal="center" vertical="center"/>
    </xf>
    <xf numFmtId="10" fontId="3" fillId="2" borderId="34" xfId="0" applyNumberFormat="1" applyFont="1" applyFill="1" applyBorder="1" applyAlignment="1">
      <alignment horizontal="center" vertical="center"/>
    </xf>
    <xf numFmtId="0" fontId="3" fillId="0" borderId="23" xfId="0" applyFont="1" applyBorder="1" applyAlignment="1">
      <alignment horizontal="center" vertical="center" wrapText="1"/>
    </xf>
    <xf numFmtId="0" fontId="3" fillId="0" borderId="96"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106" xfId="0" applyFont="1" applyBorder="1" applyAlignment="1">
      <alignment horizontal="center" vertical="center" wrapText="1"/>
    </xf>
    <xf numFmtId="177" fontId="3" fillId="0" borderId="48" xfId="0" applyNumberFormat="1" applyFont="1" applyFill="1" applyBorder="1" applyAlignment="1">
      <alignment horizontal="center" vertical="center"/>
    </xf>
    <xf numFmtId="177" fontId="3" fillId="0" borderId="107" xfId="0" applyNumberFormat="1" applyFont="1" applyFill="1" applyBorder="1" applyAlignment="1">
      <alignment horizontal="center" vertical="center"/>
    </xf>
    <xf numFmtId="177" fontId="3" fillId="0" borderId="44" xfId="0" applyNumberFormat="1" applyFont="1" applyFill="1" applyBorder="1" applyAlignment="1">
      <alignment horizontal="center" vertical="center"/>
    </xf>
    <xf numFmtId="177" fontId="3" fillId="0" borderId="108" xfId="0" applyNumberFormat="1" applyFont="1" applyFill="1" applyBorder="1" applyAlignment="1">
      <alignment horizontal="center" vertical="center"/>
    </xf>
    <xf numFmtId="177" fontId="3" fillId="0" borderId="45" xfId="0" applyNumberFormat="1" applyFont="1" applyFill="1" applyBorder="1" applyAlignment="1">
      <alignment horizontal="center" vertical="center"/>
    </xf>
    <xf numFmtId="177" fontId="3" fillId="0" borderId="79" xfId="0" applyNumberFormat="1" applyFont="1" applyFill="1" applyBorder="1" applyAlignment="1">
      <alignment horizontal="center" vertical="center"/>
    </xf>
    <xf numFmtId="177" fontId="3" fillId="0" borderId="59" xfId="0" applyNumberFormat="1" applyFont="1" applyFill="1" applyBorder="1" applyAlignment="1">
      <alignment horizontal="center" vertical="center"/>
    </xf>
    <xf numFmtId="177" fontId="3" fillId="0" borderId="77" xfId="0" applyNumberFormat="1" applyFont="1" applyFill="1" applyBorder="1" applyAlignment="1">
      <alignment horizontal="center" vertical="center"/>
    </xf>
    <xf numFmtId="0" fontId="21" fillId="0" borderId="74" xfId="0" applyFont="1" applyFill="1" applyBorder="1" applyAlignment="1">
      <alignment horizontal="center" vertical="center" wrapText="1"/>
    </xf>
    <xf numFmtId="0" fontId="21" fillId="0" borderId="45" xfId="0" applyFont="1" applyFill="1" applyBorder="1" applyAlignment="1">
      <alignment horizontal="center" vertical="center" wrapText="1"/>
    </xf>
    <xf numFmtId="0" fontId="21" fillId="0" borderId="40" xfId="0" applyFont="1" applyFill="1" applyBorder="1" applyAlignment="1">
      <alignment horizontal="center" vertical="center" wrapText="1"/>
    </xf>
    <xf numFmtId="0" fontId="21" fillId="0" borderId="100" xfId="0" applyFont="1" applyFill="1" applyBorder="1" applyAlignment="1">
      <alignment horizontal="center" vertical="center" wrapText="1"/>
    </xf>
    <xf numFmtId="0" fontId="21" fillId="0" borderId="56" xfId="0" applyFont="1" applyFill="1" applyBorder="1" applyAlignment="1">
      <alignment horizontal="center" vertical="center" wrapText="1"/>
    </xf>
    <xf numFmtId="0" fontId="21" fillId="0" borderId="101" xfId="0" applyFont="1" applyFill="1" applyBorder="1" applyAlignment="1">
      <alignment horizontal="center" vertical="center" wrapText="1"/>
    </xf>
    <xf numFmtId="179" fontId="3" fillId="0" borderId="29" xfId="1" applyNumberFormat="1" applyFont="1" applyBorder="1" applyAlignment="1">
      <alignment horizontal="center" vertical="center"/>
    </xf>
    <xf numFmtId="179" fontId="3" fillId="0" borderId="58" xfId="1" applyNumberFormat="1" applyFont="1" applyBorder="1" applyAlignment="1">
      <alignment horizontal="center" vertical="center"/>
    </xf>
    <xf numFmtId="179" fontId="3" fillId="0" borderId="20" xfId="1" applyNumberFormat="1" applyFont="1" applyBorder="1" applyAlignment="1">
      <alignment horizontal="center" vertical="center"/>
    </xf>
    <xf numFmtId="0" fontId="21" fillId="0" borderId="60" xfId="0" applyFont="1" applyBorder="1" applyAlignment="1">
      <alignment horizontal="center" vertical="center"/>
    </xf>
    <xf numFmtId="0" fontId="21" fillId="0" borderId="61" xfId="0" applyFont="1" applyBorder="1" applyAlignment="1">
      <alignment horizontal="center" vertical="center"/>
    </xf>
    <xf numFmtId="0" fontId="21" fillId="0" borderId="38" xfId="0" applyFont="1" applyBorder="1" applyAlignment="1">
      <alignment horizontal="center" vertical="center"/>
    </xf>
    <xf numFmtId="0" fontId="21" fillId="0" borderId="8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81"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100" xfId="0" applyFont="1" applyBorder="1" applyAlignment="1">
      <alignment horizontal="center" vertical="center" wrapText="1"/>
    </xf>
    <xf numFmtId="0" fontId="21" fillId="0" borderId="56" xfId="0" applyFont="1" applyBorder="1" applyAlignment="1">
      <alignment horizontal="center" vertical="center" wrapText="1"/>
    </xf>
    <xf numFmtId="0" fontId="21" fillId="0" borderId="101" xfId="0" applyFont="1" applyBorder="1" applyAlignment="1">
      <alignment horizontal="center" vertical="center" wrapText="1"/>
    </xf>
    <xf numFmtId="0" fontId="14" fillId="0" borderId="80"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02"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82" xfId="0" applyFont="1" applyBorder="1" applyAlignment="1">
      <alignment horizontal="center" vertical="center" wrapText="1"/>
    </xf>
    <xf numFmtId="0" fontId="14" fillId="0" borderId="100" xfId="0" applyFont="1" applyBorder="1" applyAlignment="1">
      <alignment horizontal="center" vertical="center" wrapText="1"/>
    </xf>
    <xf numFmtId="0" fontId="14" fillId="0" borderId="81" xfId="0" applyFont="1" applyBorder="1" applyAlignment="1">
      <alignment horizontal="center" vertical="center" wrapText="1"/>
    </xf>
    <xf numFmtId="0" fontId="14" fillId="0" borderId="101" xfId="0" applyFont="1" applyBorder="1" applyAlignment="1">
      <alignment horizontal="center" vertical="center" wrapText="1"/>
    </xf>
    <xf numFmtId="0" fontId="3" fillId="0" borderId="42" xfId="0" applyFont="1" applyBorder="1" applyAlignment="1">
      <alignment horizontal="left" vertical="center" wrapText="1"/>
    </xf>
    <xf numFmtId="0" fontId="3" fillId="0" borderId="44" xfId="0" applyFont="1" applyBorder="1" applyAlignment="1">
      <alignment horizontal="left" vertical="center" wrapText="1"/>
    </xf>
    <xf numFmtId="0" fontId="3" fillId="0" borderId="28" xfId="0" applyFont="1" applyBorder="1" applyAlignment="1">
      <alignment horizontal="left" vertical="center" wrapText="1"/>
    </xf>
    <xf numFmtId="0" fontId="3" fillId="0" borderId="0" xfId="0" applyFont="1" applyBorder="1" applyAlignment="1">
      <alignment horizontal="left" vertical="top" wrapText="1"/>
    </xf>
    <xf numFmtId="0" fontId="21" fillId="0" borderId="23" xfId="0" applyFont="1" applyFill="1" applyBorder="1" applyAlignment="1">
      <alignment horizontal="left" vertical="top" wrapText="1"/>
    </xf>
    <xf numFmtId="0" fontId="21" fillId="0" borderId="24" xfId="0" applyFont="1" applyFill="1" applyBorder="1" applyAlignment="1">
      <alignment horizontal="left" vertical="top" wrapText="1"/>
    </xf>
    <xf numFmtId="0" fontId="21" fillId="0" borderId="42" xfId="0" applyFont="1" applyFill="1" applyBorder="1" applyAlignment="1">
      <alignment horizontal="left" vertical="center" wrapText="1"/>
    </xf>
    <xf numFmtId="0" fontId="21" fillId="0" borderId="44" xfId="0" applyFont="1" applyFill="1" applyBorder="1" applyAlignment="1">
      <alignment horizontal="left" vertical="center" wrapText="1"/>
    </xf>
    <xf numFmtId="0" fontId="21" fillId="0" borderId="28" xfId="0" applyFont="1" applyFill="1" applyBorder="1" applyAlignment="1">
      <alignment horizontal="left" vertical="center" wrapText="1"/>
    </xf>
    <xf numFmtId="0" fontId="21" fillId="0" borderId="42" xfId="0" applyFont="1" applyBorder="1" applyAlignment="1">
      <alignment horizontal="left" vertical="center" wrapText="1"/>
    </xf>
    <xf numFmtId="0" fontId="21" fillId="0" borderId="44" xfId="0" applyFont="1" applyBorder="1" applyAlignment="1">
      <alignment horizontal="left" vertical="center" wrapText="1"/>
    </xf>
    <xf numFmtId="0" fontId="21" fillId="0" borderId="28" xfId="0" applyFont="1" applyBorder="1" applyAlignment="1">
      <alignment horizontal="left" vertical="center" wrapText="1"/>
    </xf>
    <xf numFmtId="0" fontId="3" fillId="0" borderId="63" xfId="0" applyFont="1" applyBorder="1" applyAlignment="1">
      <alignment horizontal="left" vertical="center" wrapText="1"/>
    </xf>
    <xf numFmtId="0" fontId="3" fillId="0" borderId="48" xfId="0" applyFont="1" applyBorder="1" applyAlignment="1">
      <alignment horizontal="left" vertical="center" wrapText="1"/>
    </xf>
    <xf numFmtId="0" fontId="3" fillId="0" borderId="19" xfId="0" applyFont="1" applyBorder="1" applyAlignment="1">
      <alignment horizontal="left" vertical="center" wrapText="1"/>
    </xf>
    <xf numFmtId="0" fontId="3" fillId="0" borderId="80" xfId="0" applyFont="1" applyBorder="1" applyAlignment="1">
      <alignment horizontal="center" vertical="center"/>
    </xf>
    <xf numFmtId="0" fontId="3" fillId="0" borderId="23" xfId="0" applyFont="1" applyBorder="1" applyAlignment="1">
      <alignment horizontal="center" vertical="center"/>
    </xf>
    <xf numFmtId="0" fontId="3" fillId="0" borderId="81" xfId="0" applyFont="1" applyBorder="1" applyAlignment="1">
      <alignment horizontal="center" vertical="center"/>
    </xf>
    <xf numFmtId="0" fontId="3" fillId="0" borderId="102" xfId="0" applyFont="1" applyBorder="1" applyAlignment="1">
      <alignment horizontal="center" vertical="center"/>
    </xf>
    <xf numFmtId="0" fontId="3" fillId="0" borderId="56" xfId="0" applyFont="1" applyBorder="1" applyAlignment="1">
      <alignment horizontal="center" vertical="center"/>
    </xf>
    <xf numFmtId="0" fontId="3" fillId="0" borderId="101" xfId="0" applyFont="1" applyBorder="1" applyAlignment="1">
      <alignment horizontal="center" vertical="center"/>
    </xf>
    <xf numFmtId="0" fontId="3" fillId="0" borderId="32" xfId="0" applyFont="1" applyBorder="1" applyAlignment="1">
      <alignment horizontal="center" vertical="center"/>
    </xf>
    <xf numFmtId="0" fontId="3" fillId="0" borderId="78" xfId="0" applyFont="1" applyBorder="1" applyAlignment="1">
      <alignment horizontal="center" vertical="center"/>
    </xf>
    <xf numFmtId="0" fontId="3" fillId="0" borderId="39" xfId="0" applyFont="1" applyBorder="1" applyAlignment="1">
      <alignment horizontal="center" vertical="center"/>
    </xf>
    <xf numFmtId="0" fontId="3" fillId="0" borderId="97" xfId="0" applyFont="1" applyBorder="1" applyAlignment="1">
      <alignment horizontal="center" vertical="center"/>
    </xf>
    <xf numFmtId="0" fontId="3" fillId="0" borderId="98" xfId="0" applyFont="1" applyBorder="1" applyAlignment="1">
      <alignment horizontal="center" vertical="center"/>
    </xf>
    <xf numFmtId="0" fontId="3" fillId="0" borderId="64" xfId="0" applyFont="1" applyBorder="1" applyAlignment="1">
      <alignment horizontal="center" vertical="center"/>
    </xf>
    <xf numFmtId="10" fontId="3" fillId="0" borderId="41" xfId="0" applyNumberFormat="1" applyFont="1" applyBorder="1" applyAlignment="1">
      <alignment horizontal="center" vertical="center"/>
    </xf>
    <xf numFmtId="10" fontId="3" fillId="0" borderId="1" xfId="0" applyNumberFormat="1" applyFont="1" applyBorder="1" applyAlignment="1">
      <alignment horizontal="center" vertical="center"/>
    </xf>
    <xf numFmtId="0" fontId="14" fillId="0" borderId="31" xfId="0" applyFont="1" applyBorder="1" applyAlignment="1">
      <alignment horizontal="center" vertical="center"/>
    </xf>
    <xf numFmtId="0" fontId="14" fillId="0" borderId="44" xfId="0" applyFont="1" applyBorder="1" applyAlignment="1">
      <alignment horizontal="center" vertical="center"/>
    </xf>
    <xf numFmtId="0" fontId="14" fillId="0" borderId="28" xfId="0" applyFont="1" applyBorder="1" applyAlignment="1">
      <alignment horizontal="center" vertical="center"/>
    </xf>
    <xf numFmtId="0" fontId="3" fillId="0" borderId="82" xfId="0" applyFont="1" applyBorder="1" applyAlignment="1">
      <alignment horizontal="center" vertical="center" wrapText="1"/>
    </xf>
    <xf numFmtId="0" fontId="3" fillId="0" borderId="81"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34"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59" xfId="0" applyFont="1" applyBorder="1" applyAlignment="1">
      <alignment horizontal="center" vertical="center" wrapText="1"/>
    </xf>
    <xf numFmtId="0" fontId="21" fillId="0" borderId="34"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19" xfId="0" applyFont="1" applyBorder="1" applyAlignment="1">
      <alignment horizontal="center" vertical="center" wrapText="1"/>
    </xf>
    <xf numFmtId="0" fontId="21" fillId="0" borderId="29" xfId="0" applyFont="1" applyFill="1" applyBorder="1" applyAlignment="1">
      <alignment horizontal="center" vertical="center"/>
    </xf>
    <xf numFmtId="0" fontId="21" fillId="0" borderId="58" xfId="0" applyFont="1" applyFill="1" applyBorder="1" applyAlignment="1">
      <alignment horizontal="center" vertical="center"/>
    </xf>
    <xf numFmtId="0" fontId="21" fillId="0" borderId="65" xfId="0" applyFont="1" applyFill="1" applyBorder="1" applyAlignment="1">
      <alignment horizontal="center" vertical="center"/>
    </xf>
    <xf numFmtId="0" fontId="21" fillId="0" borderId="30" xfId="0" applyFont="1" applyFill="1" applyBorder="1" applyAlignment="1">
      <alignment horizontal="center" vertical="center"/>
    </xf>
    <xf numFmtId="0" fontId="21" fillId="0" borderId="59" xfId="0" applyFont="1" applyFill="1" applyBorder="1" applyAlignment="1">
      <alignment horizontal="center" vertical="center"/>
    </xf>
    <xf numFmtId="0" fontId="21" fillId="0" borderId="77" xfId="0" applyFont="1" applyFill="1" applyBorder="1" applyAlignment="1">
      <alignment horizontal="center" vertical="center"/>
    </xf>
    <xf numFmtId="0" fontId="23" fillId="0" borderId="0" xfId="0" applyFont="1" applyAlignment="1">
      <alignment horizontal="left" vertical="center" shrinkToFit="1"/>
    </xf>
    <xf numFmtId="0" fontId="23" fillId="0" borderId="0" xfId="0" applyFont="1" applyAlignment="1">
      <alignment vertical="center" shrinkToFit="1"/>
    </xf>
    <xf numFmtId="0" fontId="8" fillId="0" borderId="24" xfId="0" applyFont="1" applyBorder="1" applyAlignment="1">
      <alignment horizontal="left" vertical="center"/>
    </xf>
    <xf numFmtId="0" fontId="9" fillId="0" borderId="24" xfId="0" applyFont="1" applyBorder="1" applyAlignment="1">
      <alignment vertical="center"/>
    </xf>
    <xf numFmtId="0" fontId="8" fillId="0" borderId="24" xfId="0" applyFont="1" applyBorder="1" applyAlignment="1">
      <alignment vertical="center"/>
    </xf>
    <xf numFmtId="177" fontId="3" fillId="0" borderId="88" xfId="0" applyNumberFormat="1" applyFont="1" applyBorder="1" applyAlignment="1">
      <alignment horizontal="center" vertical="center"/>
    </xf>
    <xf numFmtId="177" fontId="3" fillId="0" borderId="89" xfId="0" applyNumberFormat="1" applyFont="1" applyBorder="1" applyAlignment="1">
      <alignment horizontal="center" vertical="center"/>
    </xf>
    <xf numFmtId="177" fontId="3" fillId="0" borderId="90" xfId="0" applyNumberFormat="1" applyFont="1" applyBorder="1" applyAlignment="1">
      <alignment horizontal="center" vertical="center"/>
    </xf>
    <xf numFmtId="0" fontId="21" fillId="0" borderId="31" xfId="0" applyFont="1" applyFill="1" applyBorder="1" applyAlignment="1">
      <alignment horizontal="center" vertical="center"/>
    </xf>
    <xf numFmtId="0" fontId="21" fillId="0" borderId="44" xfId="0" applyFont="1" applyFill="1" applyBorder="1" applyAlignment="1">
      <alignment horizontal="center" vertical="center"/>
    </xf>
    <xf numFmtId="0" fontId="21" fillId="0" borderId="85" xfId="0" applyFont="1" applyFill="1" applyBorder="1" applyAlignment="1">
      <alignment horizontal="center" vertical="center"/>
    </xf>
    <xf numFmtId="177" fontId="3" fillId="3" borderId="91" xfId="0" applyNumberFormat="1" applyFont="1" applyFill="1" applyBorder="1" applyAlignment="1">
      <alignment horizontal="center" vertical="center"/>
    </xf>
    <xf numFmtId="177" fontId="3" fillId="3" borderId="89" xfId="0" applyNumberFormat="1" applyFont="1" applyFill="1" applyBorder="1" applyAlignment="1">
      <alignment horizontal="center" vertical="center"/>
    </xf>
    <xf numFmtId="177" fontId="3" fillId="3" borderId="92" xfId="0" applyNumberFormat="1" applyFont="1" applyFill="1" applyBorder="1" applyAlignment="1">
      <alignment horizontal="center" vertical="center"/>
    </xf>
    <xf numFmtId="0" fontId="3" fillId="0" borderId="82"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87" xfId="0" applyFont="1" applyBorder="1" applyAlignment="1">
      <alignment horizontal="center" vertical="center"/>
    </xf>
    <xf numFmtId="0" fontId="3" fillId="0" borderId="45" xfId="0" applyFont="1" applyBorder="1" applyAlignment="1">
      <alignment horizontal="center" vertical="center"/>
    </xf>
    <xf numFmtId="0" fontId="3" fillId="0" borderId="40" xfId="0" applyFont="1" applyBorder="1" applyAlignment="1">
      <alignment horizontal="center" vertical="center"/>
    </xf>
    <xf numFmtId="0" fontId="3" fillId="0" borderId="86" xfId="0" applyFont="1" applyBorder="1" applyAlignment="1">
      <alignment horizontal="center" vertical="center"/>
    </xf>
    <xf numFmtId="0" fontId="3" fillId="0" borderId="83" xfId="0" applyFont="1" applyBorder="1" applyAlignment="1">
      <alignment horizontal="center" vertical="center"/>
    </xf>
    <xf numFmtId="0" fontId="3" fillId="0" borderId="84" xfId="0" applyFont="1" applyBorder="1" applyAlignment="1">
      <alignment horizontal="center" vertical="center"/>
    </xf>
    <xf numFmtId="0" fontId="21" fillId="0" borderId="58" xfId="0" applyFont="1" applyFill="1" applyBorder="1" applyAlignment="1">
      <alignment horizontal="center" vertical="center" wrapText="1"/>
    </xf>
    <xf numFmtId="0" fontId="21" fillId="0" borderId="20" xfId="0" applyFont="1" applyFill="1" applyBorder="1" applyAlignment="1">
      <alignment horizontal="center" vertical="center" wrapText="1"/>
    </xf>
    <xf numFmtId="0" fontId="21" fillId="0" borderId="59" xfId="0" applyFont="1" applyFill="1" applyBorder="1" applyAlignment="1">
      <alignment horizontal="center" vertical="center" wrapText="1"/>
    </xf>
    <xf numFmtId="0" fontId="21" fillId="0" borderId="34" xfId="0" applyFont="1" applyFill="1" applyBorder="1" applyAlignment="1">
      <alignment horizontal="center" vertical="center" wrapText="1"/>
    </xf>
    <xf numFmtId="0" fontId="3" fillId="0" borderId="94" xfId="0" applyFont="1" applyBorder="1" applyAlignment="1">
      <alignment horizontal="center" vertical="center"/>
    </xf>
    <xf numFmtId="0" fontId="3" fillId="0" borderId="59" xfId="0" applyFont="1" applyBorder="1" applyAlignment="1">
      <alignment horizontal="center" vertical="center"/>
    </xf>
    <xf numFmtId="0" fontId="3" fillId="0" borderId="34" xfId="0" applyFont="1" applyBorder="1" applyAlignment="1">
      <alignment horizontal="center" vertical="center"/>
    </xf>
    <xf numFmtId="177" fontId="21" fillId="0" borderId="74" xfId="0" applyNumberFormat="1" applyFont="1" applyFill="1" applyBorder="1" applyAlignment="1">
      <alignment horizontal="center" vertical="center"/>
    </xf>
    <xf numFmtId="0" fontId="21" fillId="0" borderId="45" xfId="0" applyFont="1" applyFill="1" applyBorder="1" applyAlignment="1">
      <alignment horizontal="center" vertical="center"/>
    </xf>
    <xf numFmtId="0" fontId="21" fillId="0" borderId="93" xfId="0" applyFont="1" applyFill="1" applyBorder="1" applyAlignment="1">
      <alignment horizontal="center" vertical="center"/>
    </xf>
    <xf numFmtId="0" fontId="21" fillId="0" borderId="95" xfId="0" applyFont="1" applyFill="1" applyBorder="1" applyAlignment="1">
      <alignment horizontal="center" vertical="center"/>
    </xf>
    <xf numFmtId="177" fontId="3" fillId="0" borderId="87" xfId="0" applyNumberFormat="1" applyFont="1" applyBorder="1" applyAlignment="1">
      <alignment horizontal="center" vertical="center"/>
    </xf>
    <xf numFmtId="177" fontId="3" fillId="0" borderId="45" xfId="0" applyNumberFormat="1" applyFont="1" applyBorder="1" applyAlignment="1">
      <alignment horizontal="center" vertical="center"/>
    </xf>
    <xf numFmtId="177" fontId="3" fillId="0" borderId="40" xfId="0" applyNumberFormat="1" applyFont="1" applyBorder="1" applyAlignment="1">
      <alignment horizontal="center" vertical="center"/>
    </xf>
    <xf numFmtId="177" fontId="3" fillId="0" borderId="112" xfId="0" applyNumberFormat="1" applyFont="1" applyBorder="1" applyAlignment="1">
      <alignment horizontal="center" vertical="center"/>
    </xf>
    <xf numFmtId="177" fontId="3" fillId="0" borderId="56" xfId="0" applyNumberFormat="1" applyFont="1" applyBorder="1" applyAlignment="1">
      <alignment horizontal="center" vertical="center"/>
    </xf>
    <xf numFmtId="177" fontId="3" fillId="0" borderId="101" xfId="0" applyNumberFormat="1" applyFont="1" applyBorder="1" applyAlignment="1">
      <alignment horizontal="center" vertical="center"/>
    </xf>
    <xf numFmtId="177" fontId="3" fillId="0" borderId="74" xfId="0" applyNumberFormat="1" applyFont="1" applyFill="1" applyBorder="1" applyAlignment="1">
      <alignment horizontal="center" vertical="center"/>
    </xf>
    <xf numFmtId="177" fontId="3" fillId="0" borderId="100" xfId="0" applyNumberFormat="1" applyFont="1" applyFill="1" applyBorder="1" applyAlignment="1">
      <alignment horizontal="center" vertical="center"/>
    </xf>
    <xf numFmtId="177" fontId="3" fillId="0" borderId="56" xfId="0" applyNumberFormat="1" applyFont="1" applyFill="1" applyBorder="1" applyAlignment="1">
      <alignment horizontal="center" vertical="center"/>
    </xf>
    <xf numFmtId="177" fontId="3" fillId="0" borderId="106" xfId="0" applyNumberFormat="1" applyFont="1" applyFill="1" applyBorder="1" applyAlignment="1">
      <alignment horizontal="center" vertical="center"/>
    </xf>
    <xf numFmtId="177" fontId="21" fillId="0" borderId="111" xfId="0" applyNumberFormat="1" applyFont="1" applyBorder="1" applyAlignment="1">
      <alignment horizontal="center" vertical="center"/>
    </xf>
    <xf numFmtId="177" fontId="21" fillId="0" borderId="24" xfId="0" applyNumberFormat="1" applyFont="1" applyBorder="1" applyAlignment="1">
      <alignment horizontal="center" vertical="center"/>
    </xf>
    <xf numFmtId="177" fontId="21" fillId="0" borderId="69" xfId="0" applyNumberFormat="1" applyFont="1" applyBorder="1" applyAlignment="1">
      <alignment horizontal="center" vertical="center"/>
    </xf>
    <xf numFmtId="177" fontId="3" fillId="3" borderId="67" xfId="0" applyNumberFormat="1" applyFont="1" applyFill="1" applyBorder="1" applyAlignment="1">
      <alignment horizontal="center" vertical="center"/>
    </xf>
    <xf numFmtId="177" fontId="3" fillId="3" borderId="24" xfId="0" applyNumberFormat="1" applyFont="1" applyFill="1" applyBorder="1" applyAlignment="1">
      <alignment horizontal="center" vertical="center"/>
    </xf>
    <xf numFmtId="177" fontId="3" fillId="3" borderId="68" xfId="0" applyNumberFormat="1" applyFont="1" applyFill="1" applyBorder="1" applyAlignment="1">
      <alignment horizontal="center" vertical="center"/>
    </xf>
    <xf numFmtId="0" fontId="4" fillId="3" borderId="50"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31" xfId="0" applyFont="1" applyBorder="1" applyAlignment="1">
      <alignment horizontal="left" vertical="center" wrapText="1"/>
    </xf>
    <xf numFmtId="0" fontId="4" fillId="0" borderId="70"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19" xfId="0" applyFont="1" applyBorder="1" applyAlignment="1">
      <alignment horizontal="center" vertical="center" wrapText="1"/>
    </xf>
    <xf numFmtId="0" fontId="14" fillId="0" borderId="72"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73"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49" xfId="0" applyFont="1" applyBorder="1" applyAlignment="1">
      <alignment horizontal="center" vertical="center" wrapText="1"/>
    </xf>
    <xf numFmtId="49" fontId="30" fillId="3" borderId="70" xfId="0" applyNumberFormat="1" applyFont="1" applyFill="1" applyBorder="1" applyAlignment="1">
      <alignment horizontal="center"/>
    </xf>
    <xf numFmtId="49" fontId="30" fillId="3" borderId="49" xfId="0" applyNumberFormat="1" applyFont="1" applyFill="1" applyBorder="1" applyAlignment="1">
      <alignment horizontal="center"/>
    </xf>
    <xf numFmtId="3" fontId="11" fillId="0" borderId="2" xfId="0" applyNumberFormat="1" applyFont="1" applyBorder="1" applyAlignment="1">
      <alignment horizontal="center" vertical="center" wrapText="1" shrinkToFit="1"/>
    </xf>
    <xf numFmtId="3" fontId="11" fillId="0" borderId="6" xfId="0" applyNumberFormat="1" applyFont="1" applyBorder="1" applyAlignment="1">
      <alignment horizontal="center" vertical="center" wrapText="1" shrinkToFit="1"/>
    </xf>
    <xf numFmtId="0" fontId="11" fillId="0" borderId="1" xfId="0" applyFont="1" applyBorder="1" applyAlignment="1">
      <alignment vertical="center" shrinkToFit="1"/>
    </xf>
    <xf numFmtId="0" fontId="11" fillId="0" borderId="8" xfId="0" applyFont="1" applyBorder="1" applyAlignment="1">
      <alignment vertical="center"/>
    </xf>
    <xf numFmtId="0" fontId="13" fillId="0" borderId="8" xfId="0" applyFont="1" applyBorder="1" applyAlignment="1">
      <alignment vertical="center"/>
    </xf>
    <xf numFmtId="0" fontId="26" fillId="0" borderId="4" xfId="0" applyFont="1" applyFill="1" applyBorder="1" applyAlignment="1">
      <alignment horizontal="center" vertical="center" wrapText="1"/>
    </xf>
    <xf numFmtId="0" fontId="25" fillId="0" borderId="41" xfId="0" applyFont="1" applyBorder="1" applyAlignment="1">
      <alignment horizontal="center" vertical="center" shrinkToFit="1"/>
    </xf>
    <xf numFmtId="0" fontId="26" fillId="0" borderId="1" xfId="0" applyFont="1" applyBorder="1" applyAlignment="1">
      <alignment horizontal="center" vertical="center" shrinkToFit="1"/>
    </xf>
    <xf numFmtId="0" fontId="11" fillId="0" borderId="2"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vertical="center" wrapText="1"/>
    </xf>
    <xf numFmtId="0" fontId="11" fillId="0" borderId="16" xfId="0" applyFont="1" applyBorder="1" applyAlignment="1">
      <alignment horizontal="center" vertical="center" shrinkToFit="1"/>
    </xf>
    <xf numFmtId="0" fontId="11" fillId="0" borderId="35" xfId="0" applyFont="1" applyBorder="1" applyAlignment="1">
      <alignment horizontal="center" vertical="center" shrinkToFit="1"/>
    </xf>
    <xf numFmtId="0" fontId="11" fillId="0" borderId="18" xfId="0" applyFont="1" applyBorder="1" applyAlignment="1">
      <alignment vertical="center" shrinkToFit="1"/>
    </xf>
    <xf numFmtId="3" fontId="11" fillId="0" borderId="2" xfId="0" applyNumberFormat="1" applyFont="1" applyBorder="1" applyAlignment="1">
      <alignment horizontal="center" vertical="center" shrinkToFit="1"/>
    </xf>
    <xf numFmtId="3" fontId="11" fillId="0" borderId="6" xfId="0" applyNumberFormat="1" applyFont="1" applyBorder="1" applyAlignment="1">
      <alignment horizontal="center" vertical="center" shrinkToFit="1"/>
    </xf>
    <xf numFmtId="0" fontId="11" fillId="0" borderId="1" xfId="0" applyFont="1" applyBorder="1" applyAlignment="1">
      <alignment horizontal="center" vertical="center" shrinkToFit="1"/>
    </xf>
    <xf numFmtId="0" fontId="11" fillId="0" borderId="1" xfId="0" applyFont="1" applyBorder="1" applyAlignment="1">
      <alignment horizontal="center" vertical="center" wrapText="1"/>
    </xf>
    <xf numFmtId="0" fontId="26" fillId="0" borderId="27" xfId="0" applyFont="1" applyBorder="1" applyAlignment="1">
      <alignment horizontal="center" vertical="center"/>
    </xf>
    <xf numFmtId="0" fontId="27" fillId="0" borderId="27" xfId="0" applyFont="1" applyBorder="1" applyAlignment="1">
      <alignment horizontal="center" vertical="center"/>
    </xf>
    <xf numFmtId="0" fontId="26" fillId="0" borderId="4" xfId="0" applyFont="1" applyBorder="1" applyAlignment="1">
      <alignment horizontal="center" vertical="center" wrapText="1"/>
    </xf>
    <xf numFmtId="0" fontId="12" fillId="0" borderId="13" xfId="0" applyFont="1" applyBorder="1" applyAlignment="1">
      <alignment horizontal="center" vertical="center"/>
    </xf>
    <xf numFmtId="0" fontId="13" fillId="0" borderId="14" xfId="0" applyFont="1" applyBorder="1" applyAlignment="1">
      <alignment vertical="center"/>
    </xf>
    <xf numFmtId="0" fontId="13" fillId="0" borderId="15" xfId="0" applyFont="1" applyBorder="1" applyAlignment="1">
      <alignment vertical="center"/>
    </xf>
    <xf numFmtId="0" fontId="11" fillId="0" borderId="22" xfId="0" applyFont="1" applyBorder="1" applyAlignment="1">
      <alignment horizontal="center" vertical="center" wrapText="1"/>
    </xf>
    <xf numFmtId="0" fontId="11" fillId="0" borderId="33" xfId="0" applyFont="1" applyBorder="1" applyAlignment="1">
      <alignment horizontal="center" vertical="center"/>
    </xf>
    <xf numFmtId="0" fontId="11" fillId="0" borderId="17" xfId="0" applyFont="1" applyBorder="1" applyAlignment="1">
      <alignment horizontal="center" vertical="center"/>
    </xf>
    <xf numFmtId="0" fontId="11" fillId="0" borderId="2" xfId="0" applyFont="1" applyBorder="1" applyAlignment="1">
      <alignment horizontal="center" vertical="center" wrapText="1" shrinkToFit="1"/>
    </xf>
    <xf numFmtId="0" fontId="11" fillId="0" borderId="6" xfId="0" applyFont="1" applyBorder="1" applyAlignment="1">
      <alignment horizontal="center" vertical="center" wrapText="1" shrinkToFit="1"/>
    </xf>
    <xf numFmtId="0" fontId="16" fillId="0" borderId="2" xfId="0" applyFont="1" applyBorder="1" applyAlignment="1">
      <alignment horizontal="center" vertical="center" shrinkToFit="1"/>
    </xf>
    <xf numFmtId="0" fontId="16" fillId="0" borderId="6" xfId="0" applyFont="1" applyBorder="1" applyAlignment="1">
      <alignment horizontal="center" vertical="center" shrinkToFit="1"/>
    </xf>
    <xf numFmtId="0" fontId="16" fillId="0" borderId="1" xfId="0" applyFont="1" applyBorder="1" applyAlignment="1">
      <alignment vertical="center" shrinkToFit="1"/>
    </xf>
    <xf numFmtId="0" fontId="6"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 xfId="0" applyFont="1" applyBorder="1" applyAlignment="1">
      <alignment vertical="center" wrapText="1"/>
    </xf>
    <xf numFmtId="0" fontId="6" fillId="0" borderId="2" xfId="0" applyFont="1" applyBorder="1" applyAlignment="1">
      <alignment horizontal="center" vertical="center" shrinkToFit="1"/>
    </xf>
    <xf numFmtId="0" fontId="11" fillId="0" borderId="6" xfId="0" applyFont="1" applyBorder="1" applyAlignment="1">
      <alignment horizontal="center" vertical="center" shrinkToFit="1"/>
    </xf>
    <xf numFmtId="3" fontId="26" fillId="0" borderId="29" xfId="0" applyNumberFormat="1" applyFont="1" applyBorder="1" applyAlignment="1">
      <alignment horizontal="center" vertical="center" shrinkToFit="1"/>
    </xf>
    <xf numFmtId="0" fontId="26" fillId="0" borderId="20" xfId="0" applyFont="1" applyBorder="1" applyAlignment="1">
      <alignment horizontal="center" vertical="center" shrinkToFit="1"/>
    </xf>
    <xf numFmtId="0" fontId="27" fillId="0" borderId="30" xfId="0" applyFont="1" applyBorder="1" applyAlignment="1">
      <alignment horizontal="center" vertical="center" shrinkToFit="1"/>
    </xf>
    <xf numFmtId="0" fontId="27" fillId="0" borderId="34" xfId="0" applyFont="1" applyBorder="1" applyAlignment="1">
      <alignment horizontal="center" vertical="center" shrinkToFit="1"/>
    </xf>
    <xf numFmtId="3" fontId="16" fillId="0" borderId="29" xfId="0" applyNumberFormat="1" applyFont="1" applyBorder="1" applyAlignment="1">
      <alignment horizontal="center" vertical="center" shrinkToFit="1"/>
    </xf>
    <xf numFmtId="0" fontId="16" fillId="0" borderId="20" xfId="0" applyFont="1" applyBorder="1" applyAlignment="1">
      <alignment horizontal="center" vertical="center" shrinkToFit="1"/>
    </xf>
    <xf numFmtId="0" fontId="18" fillId="0" borderId="30" xfId="0" applyFont="1" applyBorder="1" applyAlignment="1">
      <alignment horizontal="center" vertical="center" shrinkToFit="1"/>
    </xf>
    <xf numFmtId="0" fontId="18" fillId="0" borderId="34" xfId="0" applyFont="1" applyBorder="1" applyAlignment="1">
      <alignment horizontal="center" vertical="center" shrinkToFit="1"/>
    </xf>
    <xf numFmtId="3" fontId="11" fillId="0" borderId="29" xfId="0" applyNumberFormat="1" applyFont="1" applyBorder="1" applyAlignment="1">
      <alignment horizontal="center" vertical="center" shrinkToFit="1"/>
    </xf>
    <xf numFmtId="0" fontId="11" fillId="0" borderId="20" xfId="0" applyFont="1" applyBorder="1" applyAlignment="1">
      <alignment horizontal="center" vertical="center" shrinkToFit="1"/>
    </xf>
    <xf numFmtId="0" fontId="13" fillId="0" borderId="30" xfId="0" applyFont="1" applyBorder="1" applyAlignment="1">
      <alignment horizontal="center" vertical="center" shrinkToFit="1"/>
    </xf>
    <xf numFmtId="0" fontId="13" fillId="0" borderId="34" xfId="0" applyFont="1" applyBorder="1" applyAlignment="1">
      <alignment horizontal="center" vertical="center" shrinkToFit="1"/>
    </xf>
    <xf numFmtId="0" fontId="15" fillId="0" borderId="2" xfId="0" applyFont="1" applyBorder="1" applyAlignment="1">
      <alignment horizontal="center" vertical="center" shrinkToFit="1"/>
    </xf>
    <xf numFmtId="0" fontId="25" fillId="0" borderId="4" xfId="0" applyFont="1" applyBorder="1" applyAlignment="1">
      <alignment horizontal="center" vertical="center" wrapText="1"/>
    </xf>
    <xf numFmtId="0" fontId="11" fillId="0" borderId="58" xfId="0" applyFont="1" applyFill="1" applyBorder="1" applyAlignment="1">
      <alignment horizontal="center" vertical="center"/>
    </xf>
    <xf numFmtId="0" fontId="11" fillId="0" borderId="25" xfId="0" applyFont="1" applyBorder="1" applyAlignment="1">
      <alignment vertical="center"/>
    </xf>
    <xf numFmtId="0" fontId="13" fillId="0" borderId="26" xfId="0" applyFont="1" applyBorder="1" applyAlignment="1">
      <alignment vertical="center"/>
    </xf>
    <xf numFmtId="0" fontId="6" fillId="0" borderId="2" xfId="0" applyFont="1" applyBorder="1" applyAlignment="1">
      <alignment horizontal="center" vertical="center" wrapText="1" shrinkToFit="1"/>
    </xf>
    <xf numFmtId="0" fontId="11" fillId="0" borderId="33" xfId="0" applyFont="1" applyBorder="1" applyAlignment="1">
      <alignment horizontal="center" vertical="center" wrapText="1"/>
    </xf>
    <xf numFmtId="3" fontId="26" fillId="0" borderId="20" xfId="0" applyNumberFormat="1" applyFont="1" applyBorder="1" applyAlignment="1">
      <alignment horizontal="center" vertical="center" shrinkToFit="1"/>
    </xf>
    <xf numFmtId="3" fontId="26" fillId="0" borderId="30" xfId="0" applyNumberFormat="1" applyFont="1" applyBorder="1" applyAlignment="1">
      <alignment horizontal="center" vertical="center" shrinkToFit="1"/>
    </xf>
    <xf numFmtId="3" fontId="26" fillId="0" borderId="34" xfId="0" applyNumberFormat="1" applyFont="1" applyBorder="1" applyAlignment="1">
      <alignment horizontal="center" vertical="center" shrinkToFit="1"/>
    </xf>
    <xf numFmtId="3" fontId="15" fillId="0" borderId="29" xfId="0" applyNumberFormat="1" applyFont="1" applyBorder="1" applyAlignment="1">
      <alignment horizontal="center" vertical="center" shrinkToFit="1"/>
    </xf>
    <xf numFmtId="3" fontId="16" fillId="0" borderId="20" xfId="0" applyNumberFormat="1" applyFont="1" applyBorder="1" applyAlignment="1">
      <alignment horizontal="center" vertical="center" shrinkToFit="1"/>
    </xf>
    <xf numFmtId="3" fontId="16" fillId="0" borderId="30" xfId="0" applyNumberFormat="1" applyFont="1" applyBorder="1" applyAlignment="1">
      <alignment horizontal="center" vertical="center" shrinkToFit="1"/>
    </xf>
    <xf numFmtId="3" fontId="16" fillId="0" borderId="34" xfId="0" applyNumberFormat="1" applyFont="1" applyBorder="1" applyAlignment="1">
      <alignment horizontal="center" vertical="center" shrinkToFit="1"/>
    </xf>
    <xf numFmtId="0" fontId="26" fillId="0" borderId="21" xfId="0" applyFont="1" applyBorder="1" applyAlignment="1">
      <alignment horizontal="center" vertical="center"/>
    </xf>
    <xf numFmtId="0" fontId="26" fillId="0" borderId="19" xfId="0" applyFont="1" applyBorder="1" applyAlignment="1">
      <alignment horizontal="center" vertical="center"/>
    </xf>
    <xf numFmtId="0" fontId="11" fillId="0" borderId="2" xfId="0" applyFont="1" applyBorder="1" applyAlignment="1">
      <alignment horizontal="center" vertical="center" shrinkToFit="1"/>
    </xf>
    <xf numFmtId="3" fontId="26" fillId="0" borderId="58" xfId="0" applyNumberFormat="1" applyFont="1" applyBorder="1" applyAlignment="1">
      <alignment horizontal="center" vertical="center" shrinkToFit="1"/>
    </xf>
    <xf numFmtId="3" fontId="26" fillId="0" borderId="59" xfId="0" applyNumberFormat="1" applyFont="1" applyBorder="1" applyAlignment="1">
      <alignment horizontal="center" vertical="center" shrinkToFit="1"/>
    </xf>
    <xf numFmtId="3" fontId="11" fillId="0" borderId="20" xfId="0" applyNumberFormat="1" applyFont="1" applyBorder="1" applyAlignment="1">
      <alignment horizontal="center" vertical="center" shrinkToFit="1"/>
    </xf>
    <xf numFmtId="3" fontId="11" fillId="0" borderId="30" xfId="0" applyNumberFormat="1" applyFont="1" applyBorder="1" applyAlignment="1">
      <alignment horizontal="center" vertical="center" shrinkToFit="1"/>
    </xf>
    <xf numFmtId="3" fontId="11" fillId="0" borderId="34" xfId="0" applyNumberFormat="1" applyFont="1" applyBorder="1" applyAlignment="1">
      <alignment horizontal="center" vertical="center" shrinkToFit="1"/>
    </xf>
    <xf numFmtId="0" fontId="11" fillId="0" borderId="18" xfId="0" applyFont="1" applyBorder="1" applyAlignment="1">
      <alignment horizontal="center" vertical="center" shrinkToFit="1"/>
    </xf>
    <xf numFmtId="0" fontId="26" fillId="0" borderId="1" xfId="0" applyFont="1" applyBorder="1" applyAlignment="1">
      <alignment horizontal="center" vertical="center" wrapText="1"/>
    </xf>
    <xf numFmtId="3" fontId="11" fillId="0" borderId="1" xfId="0" applyNumberFormat="1" applyFont="1" applyBorder="1" applyAlignment="1">
      <alignment horizontal="center" vertical="center" shrinkToFit="1"/>
    </xf>
    <xf numFmtId="3" fontId="11" fillId="0" borderId="1" xfId="0" applyNumberFormat="1" applyFont="1" applyBorder="1" applyAlignment="1">
      <alignment horizontal="center" vertical="center" wrapText="1" shrinkToFit="1"/>
    </xf>
    <xf numFmtId="0" fontId="11" fillId="0" borderId="17" xfId="0" applyFont="1" applyBorder="1" applyAlignment="1">
      <alignment horizontal="center" vertical="center" wrapText="1"/>
    </xf>
    <xf numFmtId="0" fontId="26" fillId="0" borderId="31" xfId="0" applyFont="1" applyBorder="1" applyAlignment="1">
      <alignment horizontal="center" vertical="center"/>
    </xf>
    <xf numFmtId="0" fontId="26" fillId="0" borderId="28" xfId="0" applyFont="1" applyBorder="1" applyAlignment="1">
      <alignment horizontal="center" vertical="center"/>
    </xf>
    <xf numFmtId="0" fontId="11" fillId="0" borderId="1" xfId="0" applyFont="1" applyBorder="1" applyAlignment="1">
      <alignment horizontal="center" vertical="center" wrapText="1" shrinkToFit="1"/>
    </xf>
  </cellXfs>
  <cellStyles count="3">
    <cellStyle name="一般" xfId="0" builtinId="0"/>
    <cellStyle name="千分位" xfId="1" builtinId="3"/>
    <cellStyle name="百分比" xfId="2" builtinId="5"/>
  </cellStyles>
  <dxfs count="0"/>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AJ30"/>
  <sheetViews>
    <sheetView tabSelected="1" zoomScale="70" zoomScaleNormal="70" zoomScaleSheetLayoutView="55" zoomScalePageLayoutView="55" workbookViewId="0">
      <selection activeCell="Q16" sqref="Q16:S16"/>
    </sheetView>
  </sheetViews>
  <sheetFormatPr defaultColWidth="9" defaultRowHeight="18.75" x14ac:dyDescent="0.3"/>
  <cols>
    <col min="1" max="1" width="2.5" style="4" customWidth="1"/>
    <col min="2" max="29" width="8.25" style="4" customWidth="1"/>
    <col min="30" max="30" width="3.125" style="4" customWidth="1"/>
    <col min="31" max="31" width="3.625" style="8" customWidth="1"/>
    <col min="32" max="32" width="62.5" style="7" customWidth="1"/>
    <col min="33" max="33" width="2.625" style="4" customWidth="1"/>
    <col min="34" max="34" width="4.75" style="4" customWidth="1"/>
    <col min="35" max="35" width="38.625" style="36" customWidth="1"/>
    <col min="36" max="16384" width="9" style="4"/>
  </cols>
  <sheetData>
    <row r="1" spans="2:34" ht="15" customHeight="1" x14ac:dyDescent="0.3"/>
    <row r="2" spans="2:34" ht="30" customHeight="1" thickBot="1" x14ac:dyDescent="0.35">
      <c r="B2" s="294" t="s">
        <v>153</v>
      </c>
      <c r="C2" s="294"/>
      <c r="D2" s="294"/>
      <c r="E2" s="294"/>
      <c r="F2" s="294"/>
      <c r="G2" s="294"/>
      <c r="H2" s="294"/>
      <c r="I2" s="295"/>
      <c r="J2" s="295"/>
      <c r="K2" s="295"/>
      <c r="L2" s="295"/>
      <c r="M2" s="295"/>
      <c r="N2" s="295"/>
      <c r="O2" s="295"/>
      <c r="P2" s="295"/>
      <c r="Q2" s="295"/>
      <c r="R2" s="295"/>
      <c r="S2" s="295"/>
      <c r="T2" s="295"/>
      <c r="U2" s="295"/>
      <c r="V2" s="295"/>
      <c r="W2" s="295"/>
      <c r="X2" s="295"/>
      <c r="Y2" s="295"/>
      <c r="Z2" s="295"/>
      <c r="AA2" s="295"/>
      <c r="AB2" s="295"/>
      <c r="AC2" s="295"/>
      <c r="AD2" s="3"/>
      <c r="AE2" s="6"/>
    </row>
    <row r="3" spans="2:34" ht="30" customHeight="1" thickTop="1" thickBot="1" x14ac:dyDescent="0.35">
      <c r="B3" s="258" t="s">
        <v>13</v>
      </c>
      <c r="C3" s="259"/>
      <c r="D3" s="259"/>
      <c r="E3" s="259"/>
      <c r="F3" s="259"/>
      <c r="G3" s="259"/>
      <c r="H3" s="260"/>
      <c r="I3" s="306" t="s">
        <v>86</v>
      </c>
      <c r="J3" s="259"/>
      <c r="K3" s="259"/>
      <c r="L3" s="259"/>
      <c r="M3" s="259"/>
      <c r="N3" s="259"/>
      <c r="O3" s="259"/>
      <c r="P3" s="307"/>
      <c r="Q3" s="307"/>
      <c r="R3" s="307"/>
      <c r="S3" s="307"/>
      <c r="T3" s="307"/>
      <c r="U3" s="307"/>
      <c r="V3" s="307"/>
      <c r="W3" s="307"/>
      <c r="X3" s="307"/>
      <c r="Y3" s="307"/>
      <c r="Z3" s="307"/>
      <c r="AA3" s="307"/>
      <c r="AB3" s="307"/>
      <c r="AC3" s="308"/>
      <c r="AD3" s="3"/>
      <c r="AE3" s="118" t="s">
        <v>14</v>
      </c>
      <c r="AF3" s="119"/>
    </row>
    <row r="4" spans="2:34" ht="30" customHeight="1" thickTop="1" x14ac:dyDescent="0.3">
      <c r="B4" s="312" t="s">
        <v>22</v>
      </c>
      <c r="C4" s="313"/>
      <c r="D4" s="313"/>
      <c r="E4" s="313"/>
      <c r="F4" s="313"/>
      <c r="G4" s="313"/>
      <c r="H4" s="313"/>
      <c r="I4" s="313"/>
      <c r="J4" s="313"/>
      <c r="K4" s="313"/>
      <c r="L4" s="313"/>
      <c r="M4" s="313"/>
      <c r="N4" s="313"/>
      <c r="O4" s="314"/>
      <c r="P4" s="315" t="s">
        <v>159</v>
      </c>
      <c r="Q4" s="315"/>
      <c r="R4" s="315"/>
      <c r="S4" s="315"/>
      <c r="T4" s="315"/>
      <c r="U4" s="315"/>
      <c r="V4" s="316"/>
      <c r="W4" s="286" t="s">
        <v>160</v>
      </c>
      <c r="X4" s="287"/>
      <c r="Y4" s="287"/>
      <c r="Z4" s="287"/>
      <c r="AA4" s="287"/>
      <c r="AB4" s="287"/>
      <c r="AC4" s="288"/>
      <c r="AD4" s="3"/>
      <c r="AE4" s="292" t="str">
        <f>"【"&amp;目錄!A2&amp;"】"&amp;目錄!B2</f>
        <v>【附件一】專任教師、專案教師本俸差額執行表</v>
      </c>
      <c r="AF4" s="293"/>
    </row>
    <row r="5" spans="2:34" ht="30" customHeight="1" x14ac:dyDescent="0.3">
      <c r="B5" s="309" t="s">
        <v>21</v>
      </c>
      <c r="C5" s="310"/>
      <c r="D5" s="310"/>
      <c r="E5" s="310"/>
      <c r="F5" s="310"/>
      <c r="G5" s="310"/>
      <c r="H5" s="311"/>
      <c r="I5" s="300" t="s">
        <v>157</v>
      </c>
      <c r="J5" s="301"/>
      <c r="K5" s="301"/>
      <c r="L5" s="301"/>
      <c r="M5" s="301"/>
      <c r="N5" s="301"/>
      <c r="O5" s="302"/>
      <c r="P5" s="317"/>
      <c r="Q5" s="317"/>
      <c r="R5" s="317"/>
      <c r="S5" s="317"/>
      <c r="T5" s="317"/>
      <c r="U5" s="317"/>
      <c r="V5" s="318"/>
      <c r="W5" s="289"/>
      <c r="X5" s="290"/>
      <c r="Y5" s="290"/>
      <c r="Z5" s="290"/>
      <c r="AA5" s="290"/>
      <c r="AB5" s="290"/>
      <c r="AC5" s="291"/>
      <c r="AD5" s="3"/>
      <c r="AE5" s="292" t="str">
        <f>"【"&amp;目錄!A3&amp;"】"&amp;目錄!B3</f>
        <v>【附件二】專任教師、專案教師學術研究加給差額執行表</v>
      </c>
      <c r="AF5" s="293"/>
    </row>
    <row r="6" spans="2:34" ht="30" customHeight="1" x14ac:dyDescent="0.3">
      <c r="B6" s="309">
        <v>0</v>
      </c>
      <c r="C6" s="310"/>
      <c r="D6" s="310"/>
      <c r="E6" s="310"/>
      <c r="F6" s="310"/>
      <c r="G6" s="310"/>
      <c r="H6" s="311"/>
      <c r="I6" s="322">
        <f>L21</f>
        <v>0</v>
      </c>
      <c r="J6" s="323"/>
      <c r="K6" s="323"/>
      <c r="L6" s="323"/>
      <c r="M6" s="323"/>
      <c r="N6" s="323"/>
      <c r="O6" s="324"/>
      <c r="P6" s="326">
        <f>Q21</f>
        <v>0</v>
      </c>
      <c r="Q6" s="327"/>
      <c r="R6" s="327"/>
      <c r="S6" s="327"/>
      <c r="T6" s="327"/>
      <c r="U6" s="327"/>
      <c r="V6" s="328"/>
      <c r="W6" s="332">
        <f>T21</f>
        <v>0</v>
      </c>
      <c r="X6" s="210"/>
      <c r="Y6" s="210"/>
      <c r="Z6" s="210"/>
      <c r="AA6" s="210"/>
      <c r="AB6" s="210"/>
      <c r="AC6" s="211"/>
      <c r="AD6" s="3"/>
      <c r="AE6" s="292" t="str">
        <f>"【"&amp;目錄!A4&amp;"】"&amp;目錄!B4</f>
        <v>【附件三】專任教師、專案教師、編制內職員主管加給差額執行表</v>
      </c>
      <c r="AF6" s="293"/>
    </row>
    <row r="7" spans="2:34" ht="30" customHeight="1" thickBot="1" x14ac:dyDescent="0.35">
      <c r="B7" s="319"/>
      <c r="C7" s="320"/>
      <c r="D7" s="320"/>
      <c r="E7" s="320"/>
      <c r="F7" s="320"/>
      <c r="G7" s="320"/>
      <c r="H7" s="321"/>
      <c r="I7" s="289"/>
      <c r="J7" s="290"/>
      <c r="K7" s="290"/>
      <c r="L7" s="290"/>
      <c r="M7" s="290"/>
      <c r="N7" s="290"/>
      <c r="O7" s="325"/>
      <c r="P7" s="329"/>
      <c r="Q7" s="330"/>
      <c r="R7" s="330"/>
      <c r="S7" s="330"/>
      <c r="T7" s="330"/>
      <c r="U7" s="330"/>
      <c r="V7" s="331"/>
      <c r="W7" s="333"/>
      <c r="X7" s="334"/>
      <c r="Y7" s="334"/>
      <c r="Z7" s="334"/>
      <c r="AA7" s="334"/>
      <c r="AB7" s="334"/>
      <c r="AC7" s="335"/>
      <c r="AD7" s="3"/>
      <c r="AE7" s="292" t="str">
        <f>"【"&amp;目錄!A5&amp;"】"&amp;目錄!B5</f>
        <v>【附件四】編制內職員本俸差額執行表</v>
      </c>
      <c r="AF7" s="293"/>
    </row>
    <row r="8" spans="2:34" ht="30" customHeight="1" thickBot="1" x14ac:dyDescent="0.35">
      <c r="B8" s="297" t="s">
        <v>158</v>
      </c>
      <c r="C8" s="298"/>
      <c r="D8" s="298"/>
      <c r="E8" s="298"/>
      <c r="F8" s="298"/>
      <c r="G8" s="298"/>
      <c r="H8" s="299"/>
      <c r="I8" s="303">
        <f>$B$6-$I$6</f>
        <v>0</v>
      </c>
      <c r="J8" s="304"/>
      <c r="K8" s="304"/>
      <c r="L8" s="304"/>
      <c r="M8" s="304"/>
      <c r="N8" s="304"/>
      <c r="O8" s="305"/>
      <c r="P8" s="336" t="s">
        <v>168</v>
      </c>
      <c r="Q8" s="337"/>
      <c r="R8" s="337"/>
      <c r="S8" s="337"/>
      <c r="T8" s="337"/>
      <c r="U8" s="337"/>
      <c r="V8" s="338"/>
      <c r="W8" s="339">
        <f>$I$6+$P$6+$W$6</f>
        <v>0</v>
      </c>
      <c r="X8" s="340"/>
      <c r="Y8" s="340"/>
      <c r="Z8" s="340"/>
      <c r="AA8" s="340"/>
      <c r="AB8" s="340"/>
      <c r="AC8" s="341"/>
      <c r="AD8" s="5"/>
      <c r="AE8" s="292" t="str">
        <f>"【"&amp;目錄!A6&amp;"】"&amp;目錄!B6</f>
        <v>【附件五】編制內職員專業加給差額執行表</v>
      </c>
      <c r="AF8" s="293"/>
    </row>
    <row r="9" spans="2:34" ht="30" customHeight="1" thickTop="1" x14ac:dyDescent="0.3">
      <c r="B9" s="246" t="s">
        <v>173</v>
      </c>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3"/>
      <c r="AE9" s="292" t="str">
        <f>"【"&amp;目錄!A7&amp;"】"&amp;目錄!B7</f>
        <v>【附件六】佐證資料</v>
      </c>
      <c r="AF9" s="293"/>
    </row>
    <row r="10" spans="2:34" ht="30" customHeight="1" x14ac:dyDescent="0.3">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3"/>
      <c r="AE10" s="117"/>
      <c r="AF10" s="117"/>
    </row>
    <row r="11" spans="2:34" ht="30" customHeight="1" thickBot="1" x14ac:dyDescent="0.35">
      <c r="B11" s="296" t="s">
        <v>87</v>
      </c>
      <c r="C11" s="296"/>
      <c r="D11" s="296"/>
      <c r="E11" s="296"/>
      <c r="F11" s="296"/>
      <c r="G11" s="296"/>
      <c r="H11" s="296"/>
      <c r="I11" s="295"/>
      <c r="J11" s="295"/>
      <c r="K11" s="295"/>
      <c r="L11" s="295"/>
      <c r="M11" s="295"/>
      <c r="N11" s="295"/>
      <c r="O11" s="295"/>
      <c r="P11" s="295"/>
      <c r="Q11" s="295"/>
      <c r="R11" s="295"/>
      <c r="S11" s="295"/>
      <c r="T11" s="295"/>
      <c r="U11" s="295"/>
      <c r="V11" s="295"/>
      <c r="W11" s="295"/>
      <c r="X11" s="295"/>
      <c r="Y11" s="295"/>
      <c r="Z11" s="295"/>
      <c r="AA11" s="295"/>
      <c r="AB11" s="295"/>
      <c r="AC11" s="295"/>
      <c r="AD11" s="3"/>
      <c r="AE11" s="117"/>
      <c r="AF11" s="117"/>
    </row>
    <row r="12" spans="2:34" ht="30" customHeight="1" thickTop="1" x14ac:dyDescent="0.3">
      <c r="B12" s="258"/>
      <c r="C12" s="259"/>
      <c r="D12" s="259"/>
      <c r="E12" s="259"/>
      <c r="F12" s="259"/>
      <c r="G12" s="260"/>
      <c r="H12" s="275" t="s">
        <v>144</v>
      </c>
      <c r="I12" s="200"/>
      <c r="J12" s="200"/>
      <c r="K12" s="276"/>
      <c r="L12" s="223" t="s">
        <v>79</v>
      </c>
      <c r="M12" s="224"/>
      <c r="N12" s="224"/>
      <c r="O12" s="224"/>
      <c r="P12" s="224"/>
      <c r="Q12" s="224"/>
      <c r="R12" s="224"/>
      <c r="S12" s="224"/>
      <c r="T12" s="224"/>
      <c r="U12" s="224"/>
      <c r="V12" s="225"/>
      <c r="W12" s="226" t="s">
        <v>161</v>
      </c>
      <c r="X12" s="227"/>
      <c r="Y12" s="228"/>
      <c r="Z12" s="200" t="s">
        <v>15</v>
      </c>
      <c r="AA12" s="200"/>
      <c r="AB12" s="200"/>
      <c r="AC12" s="201"/>
      <c r="AD12" s="3"/>
      <c r="AE12" s="118" t="s">
        <v>34</v>
      </c>
      <c r="AF12" s="119"/>
    </row>
    <row r="13" spans="2:34" ht="30" customHeight="1" x14ac:dyDescent="0.3">
      <c r="B13" s="133"/>
      <c r="C13" s="130"/>
      <c r="D13" s="130"/>
      <c r="E13" s="130"/>
      <c r="F13" s="130"/>
      <c r="G13" s="134"/>
      <c r="H13" s="277"/>
      <c r="I13" s="278"/>
      <c r="J13" s="278"/>
      <c r="K13" s="279"/>
      <c r="L13" s="272" t="s">
        <v>142</v>
      </c>
      <c r="M13" s="273"/>
      <c r="N13" s="273"/>
      <c r="O13" s="273"/>
      <c r="P13" s="274"/>
      <c r="Q13" s="214" t="s">
        <v>162</v>
      </c>
      <c r="R13" s="215"/>
      <c r="S13" s="216"/>
      <c r="T13" s="215" t="s">
        <v>163</v>
      </c>
      <c r="U13" s="215"/>
      <c r="V13" s="216"/>
      <c r="W13" s="229"/>
      <c r="X13" s="230"/>
      <c r="Y13" s="231"/>
      <c r="Z13" s="202"/>
      <c r="AA13" s="202"/>
      <c r="AB13" s="202"/>
      <c r="AC13" s="203"/>
      <c r="AD13" s="3"/>
      <c r="AE13" s="9" t="s">
        <v>0</v>
      </c>
      <c r="AF13" s="120" t="s">
        <v>169</v>
      </c>
    </row>
    <row r="14" spans="2:34" ht="30" customHeight="1" thickBot="1" x14ac:dyDescent="0.35">
      <c r="B14" s="261"/>
      <c r="C14" s="262"/>
      <c r="D14" s="262"/>
      <c r="E14" s="262"/>
      <c r="F14" s="262"/>
      <c r="G14" s="263"/>
      <c r="H14" s="264" t="s">
        <v>5</v>
      </c>
      <c r="I14" s="265"/>
      <c r="J14" s="266"/>
      <c r="K14" s="33" t="s">
        <v>6</v>
      </c>
      <c r="L14" s="264" t="s">
        <v>143</v>
      </c>
      <c r="M14" s="265"/>
      <c r="N14" s="266"/>
      <c r="O14" s="265" t="s">
        <v>4</v>
      </c>
      <c r="P14" s="266"/>
      <c r="Q14" s="217"/>
      <c r="R14" s="218"/>
      <c r="S14" s="219"/>
      <c r="T14" s="218"/>
      <c r="U14" s="218"/>
      <c r="V14" s="219"/>
      <c r="W14" s="232"/>
      <c r="X14" s="233"/>
      <c r="Y14" s="234"/>
      <c r="Z14" s="204"/>
      <c r="AA14" s="204"/>
      <c r="AB14" s="204"/>
      <c r="AC14" s="205"/>
      <c r="AD14" s="3"/>
      <c r="AE14" s="9"/>
      <c r="AF14" s="120"/>
    </row>
    <row r="15" spans="2:34" ht="30" customHeight="1" x14ac:dyDescent="0.3">
      <c r="B15" s="255" t="s">
        <v>76</v>
      </c>
      <c r="C15" s="256"/>
      <c r="D15" s="256"/>
      <c r="E15" s="256"/>
      <c r="F15" s="256"/>
      <c r="G15" s="257"/>
      <c r="H15" s="284"/>
      <c r="I15" s="284"/>
      <c r="J15" s="285"/>
      <c r="K15" s="114" t="s">
        <v>7</v>
      </c>
      <c r="L15" s="155"/>
      <c r="M15" s="156"/>
      <c r="N15" s="157"/>
      <c r="O15" s="192" t="e">
        <f>L15/$L$21</f>
        <v>#DIV/0!</v>
      </c>
      <c r="P15" s="193"/>
      <c r="Q15" s="184"/>
      <c r="R15" s="185"/>
      <c r="S15" s="186"/>
      <c r="T15" s="220"/>
      <c r="U15" s="221"/>
      <c r="V15" s="222"/>
      <c r="W15" s="167">
        <f>SUM(L15,Q15)</f>
        <v>0</v>
      </c>
      <c r="X15" s="168"/>
      <c r="Y15" s="169"/>
      <c r="Z15" s="206"/>
      <c r="AA15" s="206"/>
      <c r="AB15" s="206"/>
      <c r="AC15" s="207"/>
      <c r="AD15" s="3"/>
      <c r="AE15" s="9"/>
      <c r="AF15" s="120"/>
      <c r="AH15" s="36"/>
    </row>
    <row r="16" spans="2:34" ht="30" customHeight="1" x14ac:dyDescent="0.3">
      <c r="B16" s="243" t="s">
        <v>145</v>
      </c>
      <c r="C16" s="244"/>
      <c r="D16" s="244"/>
      <c r="E16" s="244"/>
      <c r="F16" s="244"/>
      <c r="G16" s="245"/>
      <c r="H16" s="190"/>
      <c r="I16" s="190"/>
      <c r="J16" s="191"/>
      <c r="K16" s="34" t="s">
        <v>7</v>
      </c>
      <c r="L16" s="158"/>
      <c r="M16" s="159"/>
      <c r="N16" s="160"/>
      <c r="O16" s="194" t="e">
        <f>L16/$L$21</f>
        <v>#DIV/0!</v>
      </c>
      <c r="P16" s="195"/>
      <c r="Q16" s="187"/>
      <c r="R16" s="188"/>
      <c r="S16" s="189"/>
      <c r="T16" s="158"/>
      <c r="U16" s="159"/>
      <c r="V16" s="160"/>
      <c r="W16" s="170">
        <f>SUM(L16,Q16)</f>
        <v>0</v>
      </c>
      <c r="X16" s="171"/>
      <c r="Y16" s="172"/>
      <c r="Z16" s="208"/>
      <c r="AA16" s="208"/>
      <c r="AB16" s="208"/>
      <c r="AC16" s="209"/>
      <c r="AD16" s="3"/>
      <c r="AE16" s="9" t="s">
        <v>1</v>
      </c>
      <c r="AF16" s="121" t="s">
        <v>170</v>
      </c>
    </row>
    <row r="17" spans="2:36" ht="30" customHeight="1" x14ac:dyDescent="0.3">
      <c r="B17" s="252" t="s">
        <v>78</v>
      </c>
      <c r="C17" s="253"/>
      <c r="D17" s="253"/>
      <c r="E17" s="253"/>
      <c r="F17" s="253"/>
      <c r="G17" s="254"/>
      <c r="H17" s="280"/>
      <c r="I17" s="280"/>
      <c r="J17" s="281"/>
      <c r="K17" s="270" t="s">
        <v>7</v>
      </c>
      <c r="L17" s="161"/>
      <c r="M17" s="162"/>
      <c r="N17" s="163"/>
      <c r="O17" s="196" t="e">
        <f>L17/$L$21</f>
        <v>#DIV/0!</v>
      </c>
      <c r="P17" s="197"/>
      <c r="Q17" s="187"/>
      <c r="R17" s="188"/>
      <c r="S17" s="189"/>
      <c r="T17" s="161"/>
      <c r="U17" s="162"/>
      <c r="V17" s="163"/>
      <c r="W17" s="173">
        <f>SUM(L17,Q17)</f>
        <v>0</v>
      </c>
      <c r="X17" s="174"/>
      <c r="Y17" s="175"/>
      <c r="Z17" s="210"/>
      <c r="AA17" s="210"/>
      <c r="AB17" s="210"/>
      <c r="AC17" s="211"/>
      <c r="AD17" s="3"/>
      <c r="AF17" s="121"/>
      <c r="AH17" s="36"/>
    </row>
    <row r="18" spans="2:36" ht="30" customHeight="1" x14ac:dyDescent="0.3">
      <c r="B18" s="249" t="s">
        <v>77</v>
      </c>
      <c r="C18" s="250"/>
      <c r="D18" s="250"/>
      <c r="E18" s="250"/>
      <c r="F18" s="250"/>
      <c r="G18" s="251"/>
      <c r="H18" s="282"/>
      <c r="I18" s="282"/>
      <c r="J18" s="283"/>
      <c r="K18" s="271"/>
      <c r="L18" s="164"/>
      <c r="M18" s="165"/>
      <c r="N18" s="166"/>
      <c r="O18" s="198"/>
      <c r="P18" s="199"/>
      <c r="Q18" s="126"/>
      <c r="R18" s="127"/>
      <c r="S18" s="128"/>
      <c r="T18" s="164"/>
      <c r="U18" s="165"/>
      <c r="V18" s="166"/>
      <c r="W18" s="176"/>
      <c r="X18" s="177"/>
      <c r="Y18" s="178"/>
      <c r="Z18" s="212"/>
      <c r="AA18" s="212"/>
      <c r="AB18" s="212"/>
      <c r="AC18" s="213"/>
      <c r="AD18" s="3"/>
      <c r="AF18" s="121"/>
      <c r="AH18" s="36"/>
    </row>
    <row r="19" spans="2:36" ht="30" customHeight="1" x14ac:dyDescent="0.3">
      <c r="B19" s="243" t="s">
        <v>88</v>
      </c>
      <c r="C19" s="244"/>
      <c r="D19" s="244"/>
      <c r="E19" s="244"/>
      <c r="F19" s="244"/>
      <c r="G19" s="245"/>
      <c r="H19" s="190"/>
      <c r="I19" s="190"/>
      <c r="J19" s="191"/>
      <c r="K19" s="34" t="s">
        <v>7</v>
      </c>
      <c r="L19" s="158"/>
      <c r="M19" s="159"/>
      <c r="N19" s="160"/>
      <c r="O19" s="194" t="e">
        <f>L19/$L$21</f>
        <v>#DIV/0!</v>
      </c>
      <c r="P19" s="195"/>
      <c r="Q19" s="126"/>
      <c r="R19" s="127"/>
      <c r="S19" s="128"/>
      <c r="T19" s="161"/>
      <c r="U19" s="162"/>
      <c r="V19" s="163"/>
      <c r="W19" s="170">
        <f>L19</f>
        <v>0</v>
      </c>
      <c r="X19" s="171"/>
      <c r="Y19" s="172"/>
      <c r="Z19" s="208"/>
      <c r="AA19" s="208"/>
      <c r="AB19" s="208"/>
      <c r="AC19" s="209"/>
      <c r="AD19" s="3"/>
      <c r="AE19" s="9"/>
      <c r="AF19" s="121"/>
      <c r="AJ19" s="107"/>
    </row>
    <row r="20" spans="2:36" ht="30" customHeight="1" x14ac:dyDescent="0.3">
      <c r="B20" s="243" t="s">
        <v>146</v>
      </c>
      <c r="C20" s="244"/>
      <c r="D20" s="244"/>
      <c r="E20" s="244"/>
      <c r="F20" s="244"/>
      <c r="G20" s="245"/>
      <c r="H20" s="190"/>
      <c r="I20" s="190"/>
      <c r="J20" s="191"/>
      <c r="K20" s="34" t="s">
        <v>7</v>
      </c>
      <c r="L20" s="158"/>
      <c r="M20" s="159"/>
      <c r="N20" s="160"/>
      <c r="O20" s="194" t="e">
        <f>L20/$L$21</f>
        <v>#DIV/0!</v>
      </c>
      <c r="P20" s="195"/>
      <c r="Q20" s="126"/>
      <c r="R20" s="127"/>
      <c r="S20" s="128"/>
      <c r="T20" s="158"/>
      <c r="U20" s="159"/>
      <c r="V20" s="160"/>
      <c r="W20" s="170">
        <f>L20</f>
        <v>0</v>
      </c>
      <c r="X20" s="171"/>
      <c r="Y20" s="172"/>
      <c r="Z20" s="208"/>
      <c r="AA20" s="208"/>
      <c r="AB20" s="208"/>
      <c r="AC20" s="209"/>
      <c r="AD20" s="3"/>
      <c r="AF20" s="121"/>
      <c r="AJ20" s="107"/>
    </row>
    <row r="21" spans="2:36" ht="30" customHeight="1" thickBot="1" x14ac:dyDescent="0.35">
      <c r="B21" s="267" t="s">
        <v>16</v>
      </c>
      <c r="C21" s="268"/>
      <c r="D21" s="268"/>
      <c r="E21" s="268"/>
      <c r="F21" s="268"/>
      <c r="G21" s="268"/>
      <c r="H21" s="268"/>
      <c r="I21" s="268"/>
      <c r="J21" s="268"/>
      <c r="K21" s="269"/>
      <c r="L21" s="183">
        <f>SUM(L15:N20)</f>
        <v>0</v>
      </c>
      <c r="M21" s="179"/>
      <c r="N21" s="179"/>
      <c r="O21" s="181">
        <v>1</v>
      </c>
      <c r="P21" s="182"/>
      <c r="Q21" s="179">
        <f>SUM(Q15:S17)</f>
        <v>0</v>
      </c>
      <c r="R21" s="179"/>
      <c r="S21" s="180"/>
      <c r="T21" s="179">
        <f>SUM(T15:V20)</f>
        <v>0</v>
      </c>
      <c r="U21" s="179"/>
      <c r="V21" s="180"/>
      <c r="W21" s="179">
        <f>SUM(W15:Y20)</f>
        <v>0</v>
      </c>
      <c r="X21" s="179"/>
      <c r="Y21" s="180"/>
      <c r="Z21" s="153"/>
      <c r="AA21" s="153"/>
      <c r="AB21" s="153"/>
      <c r="AC21" s="154"/>
      <c r="AD21" s="3"/>
      <c r="AE21" s="9" t="s">
        <v>2</v>
      </c>
      <c r="AF21" s="120" t="s">
        <v>171</v>
      </c>
      <c r="AJ21" s="107"/>
    </row>
    <row r="22" spans="2:36" ht="30" customHeight="1" thickTop="1" x14ac:dyDescent="0.3">
      <c r="B22" s="247" t="s">
        <v>167</v>
      </c>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3"/>
      <c r="AE22" s="9"/>
      <c r="AF22" s="120"/>
      <c r="AJ22" s="107"/>
    </row>
    <row r="23" spans="2:36" ht="30" customHeight="1" thickBot="1" x14ac:dyDescent="0.35">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3"/>
      <c r="AE23" s="9"/>
      <c r="AF23" s="120"/>
    </row>
    <row r="24" spans="2:36" ht="30" customHeight="1" thickTop="1" x14ac:dyDescent="0.3">
      <c r="B24" s="235" t="s">
        <v>20</v>
      </c>
      <c r="C24" s="236"/>
      <c r="D24" s="236"/>
      <c r="E24" s="236"/>
      <c r="F24" s="239" t="s">
        <v>148</v>
      </c>
      <c r="G24" s="236"/>
      <c r="H24" s="236"/>
      <c r="I24" s="236"/>
      <c r="J24" s="239" t="s">
        <v>164</v>
      </c>
      <c r="K24" s="236"/>
      <c r="L24" s="236"/>
      <c r="M24" s="241"/>
      <c r="N24" s="137" t="s">
        <v>150</v>
      </c>
      <c r="O24" s="138"/>
      <c r="P24" s="138"/>
      <c r="Q24" s="138"/>
      <c r="R24" s="137" t="s">
        <v>165</v>
      </c>
      <c r="S24" s="138"/>
      <c r="T24" s="138"/>
      <c r="U24" s="139"/>
      <c r="V24" s="143" t="s">
        <v>85</v>
      </c>
      <c r="W24" s="144"/>
      <c r="X24" s="144"/>
      <c r="Y24" s="144"/>
      <c r="Z24" s="144"/>
      <c r="AA24" s="144"/>
      <c r="AB24" s="144"/>
      <c r="AC24" s="145"/>
      <c r="AD24" s="103"/>
      <c r="AE24" s="9"/>
      <c r="AF24" s="120"/>
    </row>
    <row r="25" spans="2:36" ht="30" customHeight="1" thickBot="1" x14ac:dyDescent="0.35">
      <c r="B25" s="237"/>
      <c r="C25" s="238"/>
      <c r="D25" s="238"/>
      <c r="E25" s="238"/>
      <c r="F25" s="240"/>
      <c r="G25" s="238"/>
      <c r="H25" s="238"/>
      <c r="I25" s="238"/>
      <c r="J25" s="240"/>
      <c r="K25" s="238"/>
      <c r="L25" s="238"/>
      <c r="M25" s="242"/>
      <c r="N25" s="140"/>
      <c r="O25" s="141"/>
      <c r="P25" s="141"/>
      <c r="Q25" s="141"/>
      <c r="R25" s="140"/>
      <c r="S25" s="141"/>
      <c r="T25" s="141"/>
      <c r="U25" s="142"/>
      <c r="V25" s="146"/>
      <c r="W25" s="147"/>
      <c r="X25" s="147"/>
      <c r="Y25" s="147"/>
      <c r="Z25" s="147"/>
      <c r="AA25" s="147"/>
      <c r="AB25" s="147"/>
      <c r="AC25" s="148"/>
      <c r="AD25" s="3"/>
      <c r="AE25" s="9" t="s">
        <v>3</v>
      </c>
      <c r="AF25" s="120" t="s">
        <v>172</v>
      </c>
    </row>
    <row r="26" spans="2:36" ht="30" customHeight="1" x14ac:dyDescent="0.3">
      <c r="B26" s="133"/>
      <c r="C26" s="130"/>
      <c r="D26" s="130"/>
      <c r="E26" s="134"/>
      <c r="F26" s="129"/>
      <c r="G26" s="130"/>
      <c r="H26" s="130"/>
      <c r="I26" s="130"/>
      <c r="J26" s="122"/>
      <c r="K26" s="123"/>
      <c r="L26" s="123"/>
      <c r="M26" s="123"/>
      <c r="N26" s="122"/>
      <c r="O26" s="123"/>
      <c r="P26" s="123"/>
      <c r="Q26" s="123"/>
      <c r="R26" s="122"/>
      <c r="S26" s="123"/>
      <c r="T26" s="123"/>
      <c r="U26" s="149"/>
      <c r="V26" s="122"/>
      <c r="W26" s="123"/>
      <c r="X26" s="123"/>
      <c r="Y26" s="123"/>
      <c r="Z26" s="123"/>
      <c r="AA26" s="123"/>
      <c r="AB26" s="123"/>
      <c r="AC26" s="151"/>
      <c r="AD26" s="3"/>
      <c r="AF26" s="120"/>
    </row>
    <row r="27" spans="2:36" ht="30" customHeight="1" x14ac:dyDescent="0.3">
      <c r="B27" s="133"/>
      <c r="C27" s="130"/>
      <c r="D27" s="130"/>
      <c r="E27" s="134"/>
      <c r="F27" s="129"/>
      <c r="G27" s="130"/>
      <c r="H27" s="130"/>
      <c r="I27" s="130"/>
      <c r="J27" s="122"/>
      <c r="K27" s="123"/>
      <c r="L27" s="123"/>
      <c r="M27" s="123"/>
      <c r="N27" s="122"/>
      <c r="O27" s="123"/>
      <c r="P27" s="123"/>
      <c r="Q27" s="123"/>
      <c r="R27" s="122"/>
      <c r="S27" s="123"/>
      <c r="T27" s="123"/>
      <c r="U27" s="149"/>
      <c r="V27" s="122"/>
      <c r="W27" s="123"/>
      <c r="X27" s="123"/>
      <c r="Y27" s="123"/>
      <c r="Z27" s="123"/>
      <c r="AA27" s="123"/>
      <c r="AB27" s="123"/>
      <c r="AC27" s="151"/>
      <c r="AD27" s="3"/>
      <c r="AF27" s="115"/>
    </row>
    <row r="28" spans="2:36" ht="30" customHeight="1" x14ac:dyDescent="0.3">
      <c r="B28" s="133"/>
      <c r="C28" s="130"/>
      <c r="D28" s="130"/>
      <c r="E28" s="134"/>
      <c r="F28" s="129"/>
      <c r="G28" s="130"/>
      <c r="H28" s="130"/>
      <c r="I28" s="130"/>
      <c r="J28" s="122"/>
      <c r="K28" s="123"/>
      <c r="L28" s="123"/>
      <c r="M28" s="123"/>
      <c r="N28" s="122"/>
      <c r="O28" s="123"/>
      <c r="P28" s="123"/>
      <c r="Q28" s="123"/>
      <c r="R28" s="122"/>
      <c r="S28" s="123"/>
      <c r="T28" s="123"/>
      <c r="U28" s="149"/>
      <c r="V28" s="122"/>
      <c r="W28" s="123"/>
      <c r="X28" s="123"/>
      <c r="Y28" s="123"/>
      <c r="Z28" s="123"/>
      <c r="AA28" s="123"/>
      <c r="AB28" s="123"/>
      <c r="AC28" s="151"/>
      <c r="AE28" s="9"/>
      <c r="AF28" s="116"/>
    </row>
    <row r="29" spans="2:36" ht="30" customHeight="1" thickBot="1" x14ac:dyDescent="0.35">
      <c r="B29" s="135"/>
      <c r="C29" s="132"/>
      <c r="D29" s="132"/>
      <c r="E29" s="136"/>
      <c r="F29" s="131"/>
      <c r="G29" s="132"/>
      <c r="H29" s="132"/>
      <c r="I29" s="132"/>
      <c r="J29" s="124"/>
      <c r="K29" s="125"/>
      <c r="L29" s="125"/>
      <c r="M29" s="125"/>
      <c r="N29" s="124"/>
      <c r="O29" s="125"/>
      <c r="P29" s="125"/>
      <c r="Q29" s="125"/>
      <c r="R29" s="124"/>
      <c r="S29" s="125"/>
      <c r="T29" s="125"/>
      <c r="U29" s="150"/>
      <c r="V29" s="124"/>
      <c r="W29" s="125"/>
      <c r="X29" s="125"/>
      <c r="Y29" s="125"/>
      <c r="Z29" s="125"/>
      <c r="AA29" s="125"/>
      <c r="AB29" s="125"/>
      <c r="AC29" s="152"/>
      <c r="AE29" s="9"/>
      <c r="AF29" s="115"/>
    </row>
    <row r="30" spans="2:36" ht="19.5" thickTop="1" x14ac:dyDescent="0.3"/>
  </sheetData>
  <mergeCells count="106">
    <mergeCell ref="W4:AC5"/>
    <mergeCell ref="AE5:AF5"/>
    <mergeCell ref="B2:AC2"/>
    <mergeCell ref="B11:AC11"/>
    <mergeCell ref="B8:H8"/>
    <mergeCell ref="I5:O5"/>
    <mergeCell ref="I8:O8"/>
    <mergeCell ref="I3:AC3"/>
    <mergeCell ref="B3:H3"/>
    <mergeCell ref="AE9:AF9"/>
    <mergeCell ref="AE3:AF3"/>
    <mergeCell ref="AE4:AF4"/>
    <mergeCell ref="AE8:AF8"/>
    <mergeCell ref="B5:H5"/>
    <mergeCell ref="B4:O4"/>
    <mergeCell ref="P4:V5"/>
    <mergeCell ref="AE6:AF6"/>
    <mergeCell ref="AE7:AF7"/>
    <mergeCell ref="B6:H7"/>
    <mergeCell ref="I6:O7"/>
    <mergeCell ref="P6:V7"/>
    <mergeCell ref="W6:AC7"/>
    <mergeCell ref="P8:V8"/>
    <mergeCell ref="W8:AC8"/>
    <mergeCell ref="B24:E25"/>
    <mergeCell ref="F24:I25"/>
    <mergeCell ref="J24:M25"/>
    <mergeCell ref="N24:Q25"/>
    <mergeCell ref="B20:G20"/>
    <mergeCell ref="B9:AC10"/>
    <mergeCell ref="B22:AC23"/>
    <mergeCell ref="B18:G18"/>
    <mergeCell ref="B17:G17"/>
    <mergeCell ref="B19:G19"/>
    <mergeCell ref="B15:G15"/>
    <mergeCell ref="B12:G14"/>
    <mergeCell ref="H14:J14"/>
    <mergeCell ref="B16:G16"/>
    <mergeCell ref="B21:K21"/>
    <mergeCell ref="L14:N14"/>
    <mergeCell ref="O14:P14"/>
    <mergeCell ref="K17:K18"/>
    <mergeCell ref="L13:P13"/>
    <mergeCell ref="H12:K13"/>
    <mergeCell ref="H17:J18"/>
    <mergeCell ref="H16:J16"/>
    <mergeCell ref="H15:J15"/>
    <mergeCell ref="H19:J19"/>
    <mergeCell ref="H20:J20"/>
    <mergeCell ref="O15:P15"/>
    <mergeCell ref="O16:P16"/>
    <mergeCell ref="O17:P18"/>
    <mergeCell ref="O19:P19"/>
    <mergeCell ref="O20:P20"/>
    <mergeCell ref="Q20:S20"/>
    <mergeCell ref="Q21:S21"/>
    <mergeCell ref="Z12:AC14"/>
    <mergeCell ref="Z15:AC15"/>
    <mergeCell ref="Z16:AC16"/>
    <mergeCell ref="Z17:AC18"/>
    <mergeCell ref="Z19:AC19"/>
    <mergeCell ref="Z20:AC20"/>
    <mergeCell ref="Q13:S14"/>
    <mergeCell ref="T13:V14"/>
    <mergeCell ref="T17:V18"/>
    <mergeCell ref="T20:V20"/>
    <mergeCell ref="T19:V19"/>
    <mergeCell ref="T16:V16"/>
    <mergeCell ref="T15:V15"/>
    <mergeCell ref="T21:V21"/>
    <mergeCell ref="L12:V12"/>
    <mergeCell ref="W12:Y14"/>
    <mergeCell ref="J26:M29"/>
    <mergeCell ref="F26:I29"/>
    <mergeCell ref="B26:E29"/>
    <mergeCell ref="R24:U25"/>
    <mergeCell ref="V24:AC25"/>
    <mergeCell ref="R26:U29"/>
    <mergeCell ref="V26:AC29"/>
    <mergeCell ref="Z21:AC21"/>
    <mergeCell ref="L15:N15"/>
    <mergeCell ref="L16:N16"/>
    <mergeCell ref="L17:N18"/>
    <mergeCell ref="L19:N19"/>
    <mergeCell ref="L20:N20"/>
    <mergeCell ref="W15:Y15"/>
    <mergeCell ref="W16:Y16"/>
    <mergeCell ref="W17:Y18"/>
    <mergeCell ref="W19:Y19"/>
    <mergeCell ref="W20:Y20"/>
    <mergeCell ref="W21:Y21"/>
    <mergeCell ref="O21:P21"/>
    <mergeCell ref="L21:N21"/>
    <mergeCell ref="Q15:S15"/>
    <mergeCell ref="Q16:S16"/>
    <mergeCell ref="Q17:S17"/>
    <mergeCell ref="AE10:AF10"/>
    <mergeCell ref="AE11:AF11"/>
    <mergeCell ref="AE12:AF12"/>
    <mergeCell ref="AF13:AF15"/>
    <mergeCell ref="AF16:AF20"/>
    <mergeCell ref="AF21:AF24"/>
    <mergeCell ref="AF25:AF26"/>
    <mergeCell ref="N26:Q29"/>
    <mergeCell ref="Q18:S18"/>
    <mergeCell ref="Q19:S19"/>
  </mergeCells>
  <phoneticPr fontId="2" type="noConversion"/>
  <printOptions horizontalCentered="1"/>
  <pageMargins left="0.45454545454545453" right="0.62727272727272732" top="1.1811023622047245" bottom="1.3779527559055118" header="0.59055118110236227" footer="0.59055118110236227"/>
  <pageSetup paperSize="9" scale="45" orientation="landscape" errors="blank" r:id="rId1"/>
  <headerFooter alignWithMargins="0">
    <oddHeader xml:space="preserve">&amp;C&amp;"微軟正黑體,粗體"&amp;20 114年度教育部補助私立大學校院因應軍公教調薪後增加之人事費用差額經費成果報告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pageSetUpPr fitToPage="1"/>
  </sheetPr>
  <dimension ref="A1:D22"/>
  <sheetViews>
    <sheetView view="pageBreakPreview" zoomScaleNormal="70" zoomScaleSheetLayoutView="100" zoomScalePageLayoutView="85" workbookViewId="0">
      <selection activeCell="C11" sqref="C11"/>
    </sheetView>
  </sheetViews>
  <sheetFormatPr defaultColWidth="9" defaultRowHeight="20.100000000000001" customHeight="1" x14ac:dyDescent="0.25"/>
  <cols>
    <col min="1" max="1" width="12.5" style="1" customWidth="1"/>
    <col min="2" max="2" width="12.375" style="1" customWidth="1"/>
    <col min="3" max="3" width="100" style="1" customWidth="1"/>
    <col min="4" max="4" width="10.625" style="1" customWidth="1"/>
    <col min="5" max="5" width="3.125" style="1" customWidth="1"/>
    <col min="6" max="16384" width="9" style="1"/>
  </cols>
  <sheetData>
    <row r="1" spans="1:4" ht="22.5" customHeight="1" x14ac:dyDescent="0.25">
      <c r="A1" s="353" t="s">
        <v>8</v>
      </c>
      <c r="B1" s="354"/>
      <c r="C1" s="355"/>
      <c r="D1" s="78" t="s">
        <v>9</v>
      </c>
    </row>
    <row r="2" spans="1:4" ht="18.75" customHeight="1" x14ac:dyDescent="0.25">
      <c r="A2" s="79" t="s">
        <v>10</v>
      </c>
      <c r="B2" s="352" t="s">
        <v>89</v>
      </c>
      <c r="C2" s="245"/>
      <c r="D2" s="80"/>
    </row>
    <row r="3" spans="1:4" ht="18.75" customHeight="1" x14ac:dyDescent="0.25">
      <c r="A3" s="79" t="s">
        <v>11</v>
      </c>
      <c r="B3" s="352" t="s">
        <v>90</v>
      </c>
      <c r="C3" s="245"/>
      <c r="D3" s="80"/>
    </row>
    <row r="4" spans="1:4" ht="18.75" customHeight="1" x14ac:dyDescent="0.25">
      <c r="A4" s="79" t="s">
        <v>23</v>
      </c>
      <c r="B4" s="352" t="s">
        <v>83</v>
      </c>
      <c r="C4" s="245"/>
      <c r="D4" s="80"/>
    </row>
    <row r="5" spans="1:4" ht="18.75" customHeight="1" x14ac:dyDescent="0.25">
      <c r="A5" s="79" t="s">
        <v>12</v>
      </c>
      <c r="B5" s="352" t="s">
        <v>84</v>
      </c>
      <c r="C5" s="245"/>
      <c r="D5" s="80"/>
    </row>
    <row r="6" spans="1:4" ht="18.75" customHeight="1" x14ac:dyDescent="0.25">
      <c r="A6" s="79" t="s">
        <v>18</v>
      </c>
      <c r="B6" s="352" t="s">
        <v>25</v>
      </c>
      <c r="C6" s="245"/>
      <c r="D6" s="80"/>
    </row>
    <row r="7" spans="1:4" ht="18.75" customHeight="1" x14ac:dyDescent="0.25">
      <c r="A7" s="356" t="s">
        <v>24</v>
      </c>
      <c r="B7" s="359" t="s">
        <v>26</v>
      </c>
      <c r="C7" s="56" t="s">
        <v>27</v>
      </c>
      <c r="D7" s="81"/>
    </row>
    <row r="8" spans="1:4" ht="18.75" customHeight="1" x14ac:dyDescent="0.25">
      <c r="A8" s="357"/>
      <c r="B8" s="360"/>
      <c r="C8" s="55" t="s">
        <v>91</v>
      </c>
      <c r="D8" s="80"/>
    </row>
    <row r="9" spans="1:4" ht="18.75" customHeight="1" x14ac:dyDescent="0.25">
      <c r="A9" s="357"/>
      <c r="B9" s="360"/>
      <c r="C9" s="55" t="s">
        <v>28</v>
      </c>
      <c r="D9" s="80"/>
    </row>
    <row r="10" spans="1:4" ht="18.75" customHeight="1" x14ac:dyDescent="0.25">
      <c r="A10" s="357"/>
      <c r="B10" s="360"/>
      <c r="C10" s="55" t="s">
        <v>29</v>
      </c>
      <c r="D10" s="80"/>
    </row>
    <row r="11" spans="1:4" ht="18.75" customHeight="1" x14ac:dyDescent="0.25">
      <c r="A11" s="357"/>
      <c r="B11" s="360"/>
      <c r="C11" s="2" t="s">
        <v>30</v>
      </c>
      <c r="D11" s="80"/>
    </row>
    <row r="12" spans="1:4" ht="18.75" customHeight="1" thickBot="1" x14ac:dyDescent="0.3">
      <c r="A12" s="358"/>
      <c r="B12" s="361"/>
      <c r="C12" s="82" t="s">
        <v>31</v>
      </c>
      <c r="D12" s="83"/>
    </row>
    <row r="13" spans="1:4" ht="19.5" thickBot="1" x14ac:dyDescent="0.3"/>
    <row r="14" spans="1:4" ht="22.5" customHeight="1" x14ac:dyDescent="0.25">
      <c r="A14" s="35" t="s">
        <v>32</v>
      </c>
      <c r="B14" s="362"/>
      <c r="C14" s="284"/>
      <c r="D14" s="363"/>
    </row>
    <row r="15" spans="1:4" ht="22.5" customHeight="1" x14ac:dyDescent="0.25">
      <c r="A15" s="342" t="s">
        <v>33</v>
      </c>
      <c r="B15" s="343"/>
      <c r="C15" s="343"/>
      <c r="D15" s="344"/>
    </row>
    <row r="16" spans="1:4" ht="20.100000000000001" customHeight="1" x14ac:dyDescent="0.25">
      <c r="A16" s="345"/>
      <c r="B16" s="346"/>
      <c r="C16" s="346"/>
      <c r="D16" s="347"/>
    </row>
    <row r="17" spans="1:4" ht="20.100000000000001" customHeight="1" x14ac:dyDescent="0.25">
      <c r="A17" s="348"/>
      <c r="B17" s="202"/>
      <c r="C17" s="202"/>
      <c r="D17" s="349"/>
    </row>
    <row r="18" spans="1:4" ht="20.100000000000001" customHeight="1" x14ac:dyDescent="0.25">
      <c r="A18" s="348"/>
      <c r="B18" s="202"/>
      <c r="C18" s="202"/>
      <c r="D18" s="349"/>
    </row>
    <row r="19" spans="1:4" ht="20.100000000000001" customHeight="1" x14ac:dyDescent="0.25">
      <c r="A19" s="348"/>
      <c r="B19" s="202"/>
      <c r="C19" s="202"/>
      <c r="D19" s="349"/>
    </row>
    <row r="20" spans="1:4" ht="20.100000000000001" customHeight="1" x14ac:dyDescent="0.25">
      <c r="A20" s="348"/>
      <c r="B20" s="202"/>
      <c r="C20" s="202"/>
      <c r="D20" s="349"/>
    </row>
    <row r="21" spans="1:4" ht="20.100000000000001" customHeight="1" thickBot="1" x14ac:dyDescent="0.3">
      <c r="A21" s="350"/>
      <c r="B21" s="204"/>
      <c r="C21" s="204"/>
      <c r="D21" s="351"/>
    </row>
    <row r="22" spans="1:4" ht="15.75" customHeight="1" x14ac:dyDescent="0.25"/>
  </sheetData>
  <mergeCells count="11">
    <mergeCell ref="A15:D15"/>
    <mergeCell ref="A16:D21"/>
    <mergeCell ref="B6:C6"/>
    <mergeCell ref="A1:C1"/>
    <mergeCell ref="A7:A12"/>
    <mergeCell ref="B7:B12"/>
    <mergeCell ref="B14:D14"/>
    <mergeCell ref="B2:C2"/>
    <mergeCell ref="B3:C3"/>
    <mergeCell ref="B4:C4"/>
    <mergeCell ref="B5:C5"/>
  </mergeCells>
  <phoneticPr fontId="2" type="noConversion"/>
  <printOptions horizontalCentered="1"/>
  <pageMargins left="0.59055118110236227" right="0.59055118110236227" top="1.3779527559055118" bottom="1.3779527559055118" header="0.59055118110236227" footer="0.59055118110236227"/>
  <pageSetup paperSize="9" scale="98" orientation="landscape" errors="blank" verticalDpi="300" r:id="rId1"/>
  <headerFooter>
    <oddHeader>&amp;C&amp;"微軟正黑體,粗體"&amp;16 114年度教育部補助私立大學校院因應軍公教調薪後增加之人事費用差額經費成果報告 
【目錄】</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zoomScaleNormal="100" zoomScaleSheetLayoutView="100" workbookViewId="0">
      <selection activeCell="B4" sqref="B4"/>
    </sheetView>
  </sheetViews>
  <sheetFormatPr defaultColWidth="9" defaultRowHeight="18.75" x14ac:dyDescent="0.3"/>
  <cols>
    <col min="1" max="1" width="3.75" style="37" customWidth="1"/>
    <col min="2" max="2" width="131.25" style="36" customWidth="1"/>
    <col min="3" max="3" width="2.75" style="36" customWidth="1"/>
    <col min="4" max="16384" width="9" style="4"/>
  </cols>
  <sheetData>
    <row r="1" spans="1:11" ht="21.75" customHeight="1" x14ac:dyDescent="0.3">
      <c r="A1" s="364" t="s">
        <v>37</v>
      </c>
      <c r="B1" s="365"/>
      <c r="C1" s="86"/>
    </row>
    <row r="2" spans="1:11" ht="168.75" x14ac:dyDescent="0.3">
      <c r="A2" s="87" t="s">
        <v>35</v>
      </c>
      <c r="B2" s="88" t="s">
        <v>149</v>
      </c>
      <c r="C2" s="84"/>
    </row>
    <row r="3" spans="1:11" ht="75" x14ac:dyDescent="0.3">
      <c r="A3" s="87" t="s">
        <v>36</v>
      </c>
      <c r="B3" s="89" t="s">
        <v>156</v>
      </c>
      <c r="C3" s="85"/>
      <c r="D3" s="92"/>
      <c r="E3" s="54"/>
      <c r="F3" s="54"/>
      <c r="G3" s="54"/>
      <c r="H3" s="54"/>
      <c r="I3" s="54"/>
      <c r="J3" s="54"/>
      <c r="K3" s="54"/>
    </row>
    <row r="4" spans="1:11" ht="56.25" x14ac:dyDescent="0.3">
      <c r="A4" s="87" t="s">
        <v>176</v>
      </c>
      <c r="B4" s="89" t="s">
        <v>175</v>
      </c>
      <c r="C4" s="85"/>
      <c r="D4" s="92"/>
      <c r="E4" s="54"/>
      <c r="F4" s="54"/>
      <c r="G4" s="54"/>
      <c r="H4" s="54"/>
      <c r="I4" s="54"/>
      <c r="J4" s="54"/>
      <c r="K4" s="54"/>
    </row>
    <row r="5" spans="1:11" ht="37.5" x14ac:dyDescent="0.3">
      <c r="A5" s="87" t="s">
        <v>81</v>
      </c>
      <c r="B5" s="89" t="s">
        <v>174</v>
      </c>
      <c r="C5" s="85"/>
      <c r="D5" s="92"/>
      <c r="E5" s="54"/>
      <c r="F5" s="54"/>
      <c r="G5" s="54"/>
      <c r="H5" s="54"/>
      <c r="I5" s="54"/>
      <c r="J5" s="54"/>
      <c r="K5" s="54"/>
    </row>
    <row r="6" spans="1:11" ht="56.25" x14ac:dyDescent="0.3">
      <c r="A6" s="87" t="s">
        <v>82</v>
      </c>
      <c r="B6" s="89" t="s">
        <v>147</v>
      </c>
      <c r="C6" s="85"/>
    </row>
    <row r="7" spans="1:11" ht="75.75" thickBot="1" x14ac:dyDescent="0.35">
      <c r="A7" s="90" t="s">
        <v>166</v>
      </c>
      <c r="B7" s="91" t="s">
        <v>141</v>
      </c>
      <c r="C7" s="85"/>
    </row>
    <row r="8" spans="1:11" x14ac:dyDescent="0.3">
      <c r="B8" s="38"/>
      <c r="C8" s="38"/>
    </row>
  </sheetData>
  <mergeCells count="1">
    <mergeCell ref="A1:B1"/>
  </mergeCells>
  <phoneticPr fontId="2" type="noConversion"/>
  <pageMargins left="0.7" right="0.7" top="1.04" bottom="0.75" header="0.3" footer="0.3"/>
  <pageSetup paperSize="9" scale="96" orientation="landscape" r:id="rId1"/>
  <headerFooter>
    <oddHeader>&amp;C&amp;"微軟正黑體,粗體"&amp;16 114年度教育部補助私立大學校院因應軍公教調薪後增加之人事費用差額經費成果報告 
【填表說明】</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4">
    <tabColor rgb="FF92D050"/>
    <pageSetUpPr fitToPage="1"/>
  </sheetPr>
  <dimension ref="A1:V16"/>
  <sheetViews>
    <sheetView zoomScaleNormal="100" workbookViewId="0">
      <pane ySplit="3" topLeftCell="A4" activePane="bottomLeft" state="frozen"/>
      <selection pane="bottomLeft" activeCell="I8" sqref="I8"/>
    </sheetView>
  </sheetViews>
  <sheetFormatPr defaultColWidth="9" defaultRowHeight="15" x14ac:dyDescent="0.25"/>
  <cols>
    <col min="1" max="1" width="6.25" style="42" customWidth="1"/>
    <col min="2" max="4" width="9" style="42" customWidth="1"/>
    <col min="5" max="6" width="9" style="47" customWidth="1"/>
    <col min="7" max="8" width="9" style="46" customWidth="1"/>
    <col min="9" max="10" width="9" style="42" customWidth="1"/>
    <col min="11" max="13" width="9" style="46" customWidth="1"/>
    <col min="14" max="16" width="9" style="42" customWidth="1"/>
    <col min="17" max="18" width="11" style="46" customWidth="1"/>
    <col min="19" max="19" width="11" style="42" customWidth="1"/>
    <col min="20" max="20" width="10.875" style="42" customWidth="1"/>
    <col min="21" max="16384" width="9" style="42"/>
  </cols>
  <sheetData>
    <row r="1" spans="1:22" s="41" customFormat="1" ht="15" customHeight="1" x14ac:dyDescent="0.25">
      <c r="A1" s="390" t="s">
        <v>49</v>
      </c>
      <c r="B1" s="393" t="s">
        <v>50</v>
      </c>
      <c r="C1" s="395" t="s">
        <v>65</v>
      </c>
      <c r="D1" s="402" t="s">
        <v>75</v>
      </c>
      <c r="E1" s="404" t="s">
        <v>92</v>
      </c>
      <c r="F1" s="405"/>
      <c r="G1" s="408" t="s">
        <v>51</v>
      </c>
      <c r="H1" s="409"/>
      <c r="I1" s="398" t="s">
        <v>132</v>
      </c>
      <c r="J1" s="399" t="s">
        <v>126</v>
      </c>
      <c r="K1" s="380" t="s">
        <v>53</v>
      </c>
      <c r="L1" s="374" t="s">
        <v>127</v>
      </c>
      <c r="M1" s="366" t="s">
        <v>54</v>
      </c>
      <c r="N1" s="384" t="s">
        <v>128</v>
      </c>
      <c r="O1" s="385"/>
      <c r="P1" s="385"/>
      <c r="Q1" s="380" t="s">
        <v>55</v>
      </c>
      <c r="R1" s="374" t="s">
        <v>56</v>
      </c>
      <c r="S1" s="374" t="s">
        <v>137</v>
      </c>
      <c r="T1" s="377" t="s">
        <v>57</v>
      </c>
    </row>
    <row r="2" spans="1:22" s="41" customFormat="1" ht="15" customHeight="1" x14ac:dyDescent="0.25">
      <c r="A2" s="391"/>
      <c r="B2" s="394"/>
      <c r="C2" s="396"/>
      <c r="D2" s="403"/>
      <c r="E2" s="406"/>
      <c r="F2" s="407"/>
      <c r="G2" s="410"/>
      <c r="H2" s="411"/>
      <c r="I2" s="375"/>
      <c r="J2" s="400"/>
      <c r="K2" s="381"/>
      <c r="L2" s="375"/>
      <c r="M2" s="367"/>
      <c r="N2" s="386" t="s">
        <v>129</v>
      </c>
      <c r="O2" s="371" t="s">
        <v>130</v>
      </c>
      <c r="P2" s="372" t="s">
        <v>80</v>
      </c>
      <c r="Q2" s="381"/>
      <c r="R2" s="375"/>
      <c r="S2" s="375"/>
      <c r="T2" s="378"/>
    </row>
    <row r="3" spans="1:22" ht="15" customHeight="1" x14ac:dyDescent="0.25">
      <c r="A3" s="392"/>
      <c r="B3" s="382"/>
      <c r="C3" s="397"/>
      <c r="D3" s="382"/>
      <c r="E3" s="58" t="s">
        <v>93</v>
      </c>
      <c r="F3" s="58" t="s">
        <v>94</v>
      </c>
      <c r="G3" s="16" t="s">
        <v>58</v>
      </c>
      <c r="H3" s="16" t="s">
        <v>59</v>
      </c>
      <c r="I3" s="376"/>
      <c r="J3" s="401"/>
      <c r="K3" s="368"/>
      <c r="L3" s="376"/>
      <c r="M3" s="368"/>
      <c r="N3" s="386"/>
      <c r="O3" s="371"/>
      <c r="P3" s="373"/>
      <c r="Q3" s="382"/>
      <c r="R3" s="383"/>
      <c r="S3" s="376"/>
      <c r="T3" s="379"/>
    </row>
    <row r="4" spans="1:22" s="43" customFormat="1" ht="90" x14ac:dyDescent="0.25">
      <c r="A4" s="59" t="s">
        <v>95</v>
      </c>
      <c r="B4" s="60" t="s">
        <v>96</v>
      </c>
      <c r="C4" s="60" t="s">
        <v>97</v>
      </c>
      <c r="D4" s="60" t="s">
        <v>98</v>
      </c>
      <c r="E4" s="61">
        <v>110</v>
      </c>
      <c r="F4" s="61">
        <v>114</v>
      </c>
      <c r="G4" s="10">
        <v>53305</v>
      </c>
      <c r="H4" s="10">
        <v>59520</v>
      </c>
      <c r="I4" s="10">
        <f>H4-G4</f>
        <v>6215</v>
      </c>
      <c r="J4" s="11">
        <f>IFERROR(I4/G4,"--")</f>
        <v>0.11659319013225776</v>
      </c>
      <c r="K4" s="62" t="s">
        <v>99</v>
      </c>
      <c r="L4" s="62">
        <v>6</v>
      </c>
      <c r="M4" s="12">
        <f t="shared" ref="M4:M9" si="0">I4*L4</f>
        <v>37290</v>
      </c>
      <c r="N4" s="63">
        <v>35184</v>
      </c>
      <c r="O4" s="63">
        <v>0</v>
      </c>
      <c r="P4" s="63">
        <v>2106</v>
      </c>
      <c r="Q4" s="64" t="s">
        <v>38</v>
      </c>
      <c r="R4" s="64" t="s">
        <v>39</v>
      </c>
      <c r="S4" s="64" t="s">
        <v>40</v>
      </c>
      <c r="T4" s="111" t="s">
        <v>152</v>
      </c>
      <c r="U4" s="105"/>
      <c r="V4" s="106"/>
    </row>
    <row r="5" spans="1:22" s="43" customFormat="1" ht="75" x14ac:dyDescent="0.25">
      <c r="A5" s="59" t="s">
        <v>100</v>
      </c>
      <c r="B5" s="60" t="s">
        <v>101</v>
      </c>
      <c r="C5" s="60" t="s">
        <v>102</v>
      </c>
      <c r="D5" s="60" t="s">
        <v>103</v>
      </c>
      <c r="E5" s="61">
        <v>110</v>
      </c>
      <c r="F5" s="61">
        <v>114</v>
      </c>
      <c r="G5" s="10">
        <v>49875</v>
      </c>
      <c r="H5" s="10">
        <v>55690</v>
      </c>
      <c r="I5" s="10">
        <f>H5-G5</f>
        <v>5815</v>
      </c>
      <c r="J5" s="11">
        <f>IFERROR(I5/G5,"--")</f>
        <v>0.11659147869674186</v>
      </c>
      <c r="K5" s="62" t="s">
        <v>104</v>
      </c>
      <c r="L5" s="62">
        <v>5</v>
      </c>
      <c r="M5" s="12">
        <f t="shared" si="0"/>
        <v>29075</v>
      </c>
      <c r="N5" s="63">
        <v>29075</v>
      </c>
      <c r="O5" s="63">
        <v>0</v>
      </c>
      <c r="P5" s="63">
        <v>0</v>
      </c>
      <c r="Q5" s="66" t="s">
        <v>41</v>
      </c>
      <c r="R5" s="66" t="s">
        <v>42</v>
      </c>
      <c r="S5" s="66" t="s">
        <v>43</v>
      </c>
      <c r="T5" s="65"/>
      <c r="U5" s="105"/>
      <c r="V5" s="106"/>
    </row>
    <row r="6" spans="1:22" s="43" customFormat="1" x14ac:dyDescent="0.25">
      <c r="A6" s="13"/>
      <c r="B6" s="14"/>
      <c r="C6" s="15"/>
      <c r="D6" s="15"/>
      <c r="E6" s="16"/>
      <c r="F6" s="16"/>
      <c r="G6" s="17"/>
      <c r="H6" s="17"/>
      <c r="I6" s="10"/>
      <c r="J6" s="11"/>
      <c r="K6" s="18"/>
      <c r="L6" s="18"/>
      <c r="M6" s="12">
        <f t="shared" si="0"/>
        <v>0</v>
      </c>
      <c r="N6" s="20"/>
      <c r="O6" s="20"/>
      <c r="P6" s="20"/>
      <c r="Q6" s="19"/>
      <c r="R6" s="19"/>
      <c r="S6" s="15"/>
      <c r="T6" s="21"/>
    </row>
    <row r="7" spans="1:22" s="43" customFormat="1" x14ac:dyDescent="0.25">
      <c r="A7" s="13"/>
      <c r="B7" s="14"/>
      <c r="C7" s="15"/>
      <c r="D7" s="15"/>
      <c r="E7" s="16"/>
      <c r="F7" s="16"/>
      <c r="G7" s="17"/>
      <c r="H7" s="17"/>
      <c r="I7" s="10"/>
      <c r="J7" s="11"/>
      <c r="K7" s="18"/>
      <c r="L7" s="18"/>
      <c r="M7" s="12">
        <f t="shared" si="0"/>
        <v>0</v>
      </c>
      <c r="N7" s="20"/>
      <c r="O7" s="20"/>
      <c r="P7" s="20"/>
      <c r="Q7" s="19"/>
      <c r="R7" s="19"/>
      <c r="S7" s="15"/>
      <c r="T7" s="21"/>
    </row>
    <row r="8" spans="1:22" s="43" customFormat="1" x14ac:dyDescent="0.25">
      <c r="A8" s="94"/>
      <c r="B8" s="95"/>
      <c r="C8" s="96"/>
      <c r="D8" s="96"/>
      <c r="E8" s="97"/>
      <c r="F8" s="97"/>
      <c r="G8" s="98"/>
      <c r="H8" s="98"/>
      <c r="I8" s="10"/>
      <c r="J8" s="11"/>
      <c r="K8" s="99"/>
      <c r="L8" s="99"/>
      <c r="M8" s="12">
        <f t="shared" si="0"/>
        <v>0</v>
      </c>
      <c r="N8" s="100"/>
      <c r="O8" s="100"/>
      <c r="P8" s="100"/>
      <c r="Q8" s="101"/>
      <c r="R8" s="101"/>
      <c r="S8" s="96"/>
      <c r="T8" s="102"/>
    </row>
    <row r="9" spans="1:22" s="43" customFormat="1" ht="15.75" thickBot="1" x14ac:dyDescent="0.3">
      <c r="A9" s="22"/>
      <c r="B9" s="23"/>
      <c r="C9" s="24"/>
      <c r="D9" s="24"/>
      <c r="E9" s="25"/>
      <c r="F9" s="25"/>
      <c r="G9" s="26"/>
      <c r="H9" s="26"/>
      <c r="I9" s="10"/>
      <c r="J9" s="11"/>
      <c r="K9" s="27"/>
      <c r="L9" s="27"/>
      <c r="M9" s="12">
        <f t="shared" si="0"/>
        <v>0</v>
      </c>
      <c r="N9" s="29"/>
      <c r="O9" s="29"/>
      <c r="P9" s="29"/>
      <c r="Q9" s="28"/>
      <c r="R9" s="28"/>
      <c r="S9" s="24"/>
      <c r="T9" s="30"/>
    </row>
    <row r="10" spans="1:22" ht="17.100000000000001" customHeight="1" thickBot="1" x14ac:dyDescent="0.3">
      <c r="A10" s="387" t="s">
        <v>19</v>
      </c>
      <c r="B10" s="388"/>
      <c r="C10" s="388"/>
      <c r="D10" s="388"/>
      <c r="E10" s="388"/>
      <c r="F10" s="388"/>
      <c r="G10" s="388"/>
      <c r="H10" s="388"/>
      <c r="I10" s="388"/>
      <c r="J10" s="388"/>
      <c r="K10" s="388"/>
      <c r="L10" s="389"/>
      <c r="M10" s="31">
        <f>SUM(M4:M9)</f>
        <v>66365</v>
      </c>
      <c r="N10" s="31">
        <f>SUM(N4:N9)</f>
        <v>64259</v>
      </c>
      <c r="O10" s="31">
        <f>SUM(O4:O9)</f>
        <v>0</v>
      </c>
      <c r="P10" s="31">
        <f>SUM(P4:P9)</f>
        <v>2106</v>
      </c>
      <c r="Q10" s="369"/>
      <c r="R10" s="370"/>
      <c r="S10" s="370"/>
      <c r="T10" s="32"/>
    </row>
    <row r="11" spans="1:22" ht="17.100000000000001" customHeight="1" x14ac:dyDescent="0.25">
      <c r="D11" s="57"/>
      <c r="E11" s="41"/>
      <c r="F11" s="41"/>
      <c r="G11" s="42"/>
      <c r="H11" s="42"/>
      <c r="K11" s="45"/>
      <c r="L11" s="45"/>
      <c r="M11" s="45"/>
    </row>
    <row r="12" spans="1:22" ht="17.100000000000001" customHeight="1" x14ac:dyDescent="0.25">
      <c r="E12" s="41"/>
      <c r="F12" s="41"/>
      <c r="G12" s="42"/>
      <c r="H12" s="42"/>
      <c r="K12" s="45"/>
      <c r="L12" s="45"/>
      <c r="M12" s="45"/>
    </row>
    <row r="13" spans="1:22" s="50" customFormat="1" x14ac:dyDescent="0.25">
      <c r="A13" s="51"/>
      <c r="B13" s="52"/>
      <c r="C13" s="52"/>
      <c r="D13" s="52"/>
      <c r="E13" s="52"/>
      <c r="F13" s="52"/>
      <c r="G13" s="52"/>
      <c r="H13" s="52"/>
      <c r="I13" s="52"/>
      <c r="J13" s="52"/>
      <c r="K13" s="52"/>
      <c r="L13" s="52"/>
      <c r="M13" s="52"/>
      <c r="N13" s="52"/>
      <c r="O13" s="52"/>
      <c r="P13" s="52"/>
      <c r="Q13" s="52"/>
      <c r="R13" s="52"/>
      <c r="S13" s="52"/>
      <c r="T13" s="52"/>
    </row>
    <row r="14" spans="1:22" s="50" customFormat="1" x14ac:dyDescent="0.25">
      <c r="A14" s="51"/>
      <c r="B14" s="53"/>
      <c r="C14" s="53"/>
      <c r="D14" s="53"/>
      <c r="E14" s="53"/>
      <c r="F14" s="53"/>
      <c r="G14" s="53"/>
      <c r="H14" s="53"/>
      <c r="I14" s="53"/>
      <c r="J14" s="53"/>
      <c r="K14" s="53"/>
      <c r="L14" s="53"/>
      <c r="M14" s="53"/>
      <c r="N14" s="53"/>
      <c r="O14" s="53"/>
      <c r="P14" s="53"/>
      <c r="Q14" s="53"/>
      <c r="R14" s="53"/>
      <c r="S14" s="53"/>
      <c r="T14" s="53"/>
    </row>
    <row r="15" spans="1:22" s="50" customFormat="1" x14ac:dyDescent="0.25">
      <c r="A15" s="51"/>
      <c r="B15" s="53"/>
      <c r="C15" s="53"/>
      <c r="D15" s="53"/>
      <c r="E15" s="53"/>
      <c r="F15" s="53"/>
      <c r="G15" s="53"/>
      <c r="H15" s="53"/>
      <c r="I15" s="53"/>
      <c r="J15" s="53"/>
      <c r="K15" s="53"/>
      <c r="L15" s="53"/>
      <c r="M15" s="53"/>
      <c r="N15" s="53"/>
      <c r="O15" s="53"/>
      <c r="P15" s="53"/>
      <c r="Q15" s="53"/>
      <c r="R15" s="53"/>
      <c r="S15" s="53"/>
      <c r="T15" s="53"/>
    </row>
    <row r="16" spans="1:22" s="50" customFormat="1" x14ac:dyDescent="0.25">
      <c r="A16" s="51"/>
      <c r="B16" s="53"/>
      <c r="C16" s="53"/>
      <c r="D16" s="53"/>
      <c r="E16" s="53"/>
      <c r="F16" s="53"/>
      <c r="G16" s="53"/>
      <c r="H16" s="53"/>
      <c r="I16" s="53"/>
      <c r="J16" s="53"/>
      <c r="K16" s="53"/>
      <c r="L16" s="53"/>
      <c r="M16" s="53"/>
      <c r="N16" s="53"/>
      <c r="O16" s="53"/>
      <c r="P16" s="53"/>
      <c r="Q16" s="53"/>
      <c r="R16" s="53"/>
      <c r="S16" s="53"/>
      <c r="T16" s="53"/>
    </row>
  </sheetData>
  <mergeCells count="21">
    <mergeCell ref="A10:L10"/>
    <mergeCell ref="A1:A3"/>
    <mergeCell ref="B1:B3"/>
    <mergeCell ref="C1:C3"/>
    <mergeCell ref="I1:I3"/>
    <mergeCell ref="K1:K3"/>
    <mergeCell ref="L1:L3"/>
    <mergeCell ref="J1:J3"/>
    <mergeCell ref="D1:D3"/>
    <mergeCell ref="E1:F2"/>
    <mergeCell ref="G1:H2"/>
    <mergeCell ref="T1:T3"/>
    <mergeCell ref="Q1:Q3"/>
    <mergeCell ref="R1:R3"/>
    <mergeCell ref="N1:P1"/>
    <mergeCell ref="N2:N3"/>
    <mergeCell ref="M1:M3"/>
    <mergeCell ref="Q10:S10"/>
    <mergeCell ref="O2:O3"/>
    <mergeCell ref="P2:P3"/>
    <mergeCell ref="S1:S3"/>
  </mergeCells>
  <phoneticPr fontId="2" type="noConversion"/>
  <printOptions horizontalCentered="1"/>
  <pageMargins left="0.39370078740157483" right="0.39370078740157483" top="0.98425196850393704" bottom="0.78740157480314965" header="0.47244094488188981" footer="0.39370078740157483"/>
  <pageSetup paperSize="9" scale="75" orientation="landscape" errors="blank" verticalDpi="300" r:id="rId1"/>
  <headerFooter alignWithMargins="0">
    <oddHeader>&amp;L&amp;"微軟正黑體,粗體"&amp;16附件一&amp;C&amp;"微軟正黑體,粗體"&amp;16 &amp;U114年度&amp;U　教師本俸差額執行表</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11"/>
  <sheetViews>
    <sheetView zoomScaleNormal="100" workbookViewId="0">
      <pane ySplit="3" topLeftCell="A4" activePane="bottomLeft" state="frozen"/>
      <selection pane="bottomLeft" activeCell="P5" sqref="P5"/>
    </sheetView>
  </sheetViews>
  <sheetFormatPr defaultColWidth="9" defaultRowHeight="15" x14ac:dyDescent="0.25"/>
  <cols>
    <col min="1" max="1" width="6.25" style="42" customWidth="1"/>
    <col min="2" max="4" width="9" style="42" customWidth="1"/>
    <col min="5" max="6" width="9" style="47" customWidth="1"/>
    <col min="7" max="8" width="9" style="46" customWidth="1"/>
    <col min="9" max="10" width="9" style="42" customWidth="1"/>
    <col min="11" max="13" width="9" style="46" customWidth="1"/>
    <col min="14" max="16" width="9" style="42" customWidth="1"/>
    <col min="17" max="18" width="11" style="46" customWidth="1"/>
    <col min="19" max="20" width="11" style="42" customWidth="1"/>
    <col min="21" max="16384" width="9" style="42"/>
  </cols>
  <sheetData>
    <row r="1" spans="1:20" s="41" customFormat="1" ht="15" customHeight="1" x14ac:dyDescent="0.25">
      <c r="A1" s="390" t="s">
        <v>49</v>
      </c>
      <c r="B1" s="393" t="s">
        <v>50</v>
      </c>
      <c r="C1" s="416" t="s">
        <v>6</v>
      </c>
      <c r="D1" s="402" t="s">
        <v>75</v>
      </c>
      <c r="E1" s="404" t="s">
        <v>92</v>
      </c>
      <c r="F1" s="405"/>
      <c r="G1" s="412" t="s">
        <v>131</v>
      </c>
      <c r="H1" s="413"/>
      <c r="I1" s="398" t="s">
        <v>132</v>
      </c>
      <c r="J1" s="399" t="s">
        <v>126</v>
      </c>
      <c r="K1" s="380" t="s">
        <v>53</v>
      </c>
      <c r="L1" s="374" t="s">
        <v>127</v>
      </c>
      <c r="M1" s="366" t="s">
        <v>54</v>
      </c>
      <c r="N1" s="384" t="s">
        <v>128</v>
      </c>
      <c r="O1" s="385"/>
      <c r="P1" s="385"/>
      <c r="Q1" s="380" t="s">
        <v>55</v>
      </c>
      <c r="R1" s="374" t="s">
        <v>56</v>
      </c>
      <c r="S1" s="398" t="s">
        <v>138</v>
      </c>
      <c r="T1" s="377" t="s">
        <v>57</v>
      </c>
    </row>
    <row r="2" spans="1:20" s="41" customFormat="1" ht="15" customHeight="1" x14ac:dyDescent="0.25">
      <c r="A2" s="391"/>
      <c r="B2" s="394"/>
      <c r="C2" s="396"/>
      <c r="D2" s="403"/>
      <c r="E2" s="406"/>
      <c r="F2" s="407"/>
      <c r="G2" s="414"/>
      <c r="H2" s="415"/>
      <c r="I2" s="375"/>
      <c r="J2" s="400"/>
      <c r="K2" s="381"/>
      <c r="L2" s="375"/>
      <c r="M2" s="367"/>
      <c r="N2" s="386" t="s">
        <v>129</v>
      </c>
      <c r="O2" s="386" t="s">
        <v>130</v>
      </c>
      <c r="P2" s="372" t="s">
        <v>80</v>
      </c>
      <c r="Q2" s="381"/>
      <c r="R2" s="375"/>
      <c r="S2" s="375"/>
      <c r="T2" s="378"/>
    </row>
    <row r="3" spans="1:20" ht="15" customHeight="1" x14ac:dyDescent="0.25">
      <c r="A3" s="392"/>
      <c r="B3" s="382"/>
      <c r="C3" s="397"/>
      <c r="D3" s="382"/>
      <c r="E3" s="58" t="s">
        <v>93</v>
      </c>
      <c r="F3" s="58" t="s">
        <v>94</v>
      </c>
      <c r="G3" s="16" t="s">
        <v>58</v>
      </c>
      <c r="H3" s="16" t="s">
        <v>59</v>
      </c>
      <c r="I3" s="376"/>
      <c r="J3" s="401"/>
      <c r="K3" s="368"/>
      <c r="L3" s="376"/>
      <c r="M3" s="368"/>
      <c r="N3" s="386"/>
      <c r="O3" s="386"/>
      <c r="P3" s="373"/>
      <c r="Q3" s="382"/>
      <c r="R3" s="383"/>
      <c r="S3" s="376"/>
      <c r="T3" s="379"/>
    </row>
    <row r="4" spans="1:20" s="43" customFormat="1" ht="180" x14ac:dyDescent="0.25">
      <c r="A4" s="59" t="s">
        <v>95</v>
      </c>
      <c r="B4" s="60" t="s">
        <v>96</v>
      </c>
      <c r="C4" s="60" t="s">
        <v>97</v>
      </c>
      <c r="D4" s="60" t="s">
        <v>98</v>
      </c>
      <c r="E4" s="61">
        <v>110</v>
      </c>
      <c r="F4" s="61">
        <v>114</v>
      </c>
      <c r="G4" s="10">
        <v>46230</v>
      </c>
      <c r="H4" s="10">
        <v>56960</v>
      </c>
      <c r="I4" s="10">
        <f>H4-G4</f>
        <v>10730</v>
      </c>
      <c r="J4" s="11">
        <f>IFERROR(I4/G4,"--")</f>
        <v>0.23210036772658446</v>
      </c>
      <c r="K4" s="62" t="s">
        <v>106</v>
      </c>
      <c r="L4" s="62">
        <v>12</v>
      </c>
      <c r="M4" s="12">
        <f t="shared" ref="M4:M9" si="0">I4*L4</f>
        <v>128760</v>
      </c>
      <c r="N4" s="63">
        <v>122040</v>
      </c>
      <c r="O4" s="63">
        <v>0</v>
      </c>
      <c r="P4" s="63">
        <v>6720</v>
      </c>
      <c r="Q4" s="64" t="s">
        <v>44</v>
      </c>
      <c r="R4" s="64" t="s">
        <v>45</v>
      </c>
      <c r="S4" s="64" t="s">
        <v>46</v>
      </c>
      <c r="T4" s="111" t="s">
        <v>152</v>
      </c>
    </row>
    <row r="5" spans="1:20" s="43" customFormat="1" ht="30" x14ac:dyDescent="0.25">
      <c r="A5" s="59" t="s">
        <v>100</v>
      </c>
      <c r="B5" s="60" t="s">
        <v>101</v>
      </c>
      <c r="C5" s="60" t="s">
        <v>102</v>
      </c>
      <c r="D5" s="60" t="s">
        <v>103</v>
      </c>
      <c r="E5" s="61">
        <v>110</v>
      </c>
      <c r="F5" s="61">
        <v>114</v>
      </c>
      <c r="G5" s="10">
        <v>40455</v>
      </c>
      <c r="H5" s="10">
        <v>49860</v>
      </c>
      <c r="I5" s="10">
        <f>H5-G5</f>
        <v>9405</v>
      </c>
      <c r="J5" s="11">
        <f>IFERROR(I5/G5,"--")</f>
        <v>0.2324805339265851</v>
      </c>
      <c r="K5" s="62" t="s">
        <v>107</v>
      </c>
      <c r="L5" s="62">
        <v>1</v>
      </c>
      <c r="M5" s="12">
        <f t="shared" si="0"/>
        <v>9405</v>
      </c>
      <c r="N5" s="63">
        <v>9405</v>
      </c>
      <c r="O5" s="63">
        <v>0</v>
      </c>
      <c r="P5" s="63">
        <v>0</v>
      </c>
      <c r="Q5" s="64" t="s">
        <v>47</v>
      </c>
      <c r="R5" s="64" t="s">
        <v>48</v>
      </c>
      <c r="S5" s="60">
        <v>114091999</v>
      </c>
      <c r="T5" s="65"/>
    </row>
    <row r="6" spans="1:20" s="43" customFormat="1" ht="17.100000000000001" customHeight="1" x14ac:dyDescent="0.25">
      <c r="A6" s="13"/>
      <c r="B6" s="14"/>
      <c r="C6" s="15"/>
      <c r="D6" s="15"/>
      <c r="E6" s="16"/>
      <c r="F6" s="16"/>
      <c r="G6" s="76"/>
      <c r="H6" s="76"/>
      <c r="I6" s="10"/>
      <c r="J6" s="11"/>
      <c r="K6" s="48"/>
      <c r="L6" s="48"/>
      <c r="M6" s="12">
        <f t="shared" si="0"/>
        <v>0</v>
      </c>
      <c r="N6" s="20"/>
      <c r="O6" s="20"/>
      <c r="P6" s="20"/>
      <c r="Q6" s="19"/>
      <c r="R6" s="19"/>
      <c r="S6" s="15"/>
      <c r="T6" s="21"/>
    </row>
    <row r="7" spans="1:20" s="43" customFormat="1" ht="17.100000000000001" customHeight="1" x14ac:dyDescent="0.25">
      <c r="A7" s="13"/>
      <c r="B7" s="14"/>
      <c r="C7" s="15"/>
      <c r="D7" s="15"/>
      <c r="E7" s="16"/>
      <c r="F7" s="16"/>
      <c r="G7" s="76"/>
      <c r="H7" s="76"/>
      <c r="I7" s="10"/>
      <c r="J7" s="11"/>
      <c r="K7" s="48"/>
      <c r="L7" s="48"/>
      <c r="M7" s="12">
        <f t="shared" si="0"/>
        <v>0</v>
      </c>
      <c r="N7" s="20"/>
      <c r="O7" s="20"/>
      <c r="P7" s="20"/>
      <c r="Q7" s="19"/>
      <c r="R7" s="19"/>
      <c r="S7" s="15"/>
      <c r="T7" s="21"/>
    </row>
    <row r="8" spans="1:20" s="43" customFormat="1" ht="17.100000000000001" customHeight="1" x14ac:dyDescent="0.25">
      <c r="A8" s="13"/>
      <c r="B8" s="14"/>
      <c r="C8" s="15"/>
      <c r="D8" s="15"/>
      <c r="E8" s="16"/>
      <c r="F8" s="16"/>
      <c r="G8" s="76"/>
      <c r="H8" s="76"/>
      <c r="I8" s="10"/>
      <c r="J8" s="11"/>
      <c r="K8" s="48"/>
      <c r="L8" s="48"/>
      <c r="M8" s="12">
        <f t="shared" si="0"/>
        <v>0</v>
      </c>
      <c r="N8" s="20"/>
      <c r="O8" s="20"/>
      <c r="P8" s="20"/>
      <c r="Q8" s="19"/>
      <c r="R8" s="19"/>
      <c r="S8" s="15"/>
      <c r="T8" s="21"/>
    </row>
    <row r="9" spans="1:20" s="43" customFormat="1" ht="17.100000000000001" customHeight="1" thickBot="1" x14ac:dyDescent="0.3">
      <c r="A9" s="22"/>
      <c r="B9" s="23"/>
      <c r="C9" s="24"/>
      <c r="D9" s="24"/>
      <c r="E9" s="25"/>
      <c r="F9" s="25"/>
      <c r="G9" s="77"/>
      <c r="H9" s="77"/>
      <c r="I9" s="10"/>
      <c r="J9" s="11"/>
      <c r="K9" s="49"/>
      <c r="L9" s="49"/>
      <c r="M9" s="12">
        <f t="shared" si="0"/>
        <v>0</v>
      </c>
      <c r="N9" s="29"/>
      <c r="O9" s="29"/>
      <c r="P9" s="29"/>
      <c r="Q9" s="28"/>
      <c r="R9" s="28"/>
      <c r="S9" s="24"/>
      <c r="T9" s="30"/>
    </row>
    <row r="10" spans="1:20" ht="17.100000000000001" customHeight="1" thickBot="1" x14ac:dyDescent="0.3">
      <c r="A10" s="387" t="s">
        <v>19</v>
      </c>
      <c r="B10" s="388"/>
      <c r="C10" s="388"/>
      <c r="D10" s="388"/>
      <c r="E10" s="388"/>
      <c r="F10" s="388"/>
      <c r="G10" s="388"/>
      <c r="H10" s="388"/>
      <c r="I10" s="388"/>
      <c r="J10" s="388"/>
      <c r="K10" s="388"/>
      <c r="L10" s="389"/>
      <c r="M10" s="31">
        <f>SUM(M4:M9)</f>
        <v>138165</v>
      </c>
      <c r="N10" s="44">
        <f>SUM(N4:N9)</f>
        <v>131445</v>
      </c>
      <c r="O10" s="44">
        <f>SUM(O4:O9)</f>
        <v>0</v>
      </c>
      <c r="P10" s="44">
        <f>SUM(P4:P9)</f>
        <v>6720</v>
      </c>
      <c r="Q10" s="369"/>
      <c r="R10" s="370"/>
      <c r="S10" s="370"/>
      <c r="T10" s="32"/>
    </row>
    <row r="11" spans="1:20" ht="17.100000000000001" customHeight="1" x14ac:dyDescent="0.25">
      <c r="D11" s="71"/>
      <c r="E11" s="41"/>
      <c r="F11" s="41"/>
      <c r="G11" s="42"/>
      <c r="H11" s="42"/>
      <c r="K11" s="45"/>
      <c r="L11" s="45"/>
      <c r="M11" s="45"/>
    </row>
  </sheetData>
  <mergeCells count="21">
    <mergeCell ref="C1:C3"/>
    <mergeCell ref="I1:I3"/>
    <mergeCell ref="D1:D3"/>
    <mergeCell ref="O2:O3"/>
    <mergeCell ref="P2:P3"/>
    <mergeCell ref="S1:S3"/>
    <mergeCell ref="T1:T3"/>
    <mergeCell ref="A10:L10"/>
    <mergeCell ref="J1:J3"/>
    <mergeCell ref="K1:K3"/>
    <mergeCell ref="L1:L3"/>
    <mergeCell ref="M1:M3"/>
    <mergeCell ref="Q1:Q3"/>
    <mergeCell ref="E1:F2"/>
    <mergeCell ref="G1:H2"/>
    <mergeCell ref="N1:P1"/>
    <mergeCell ref="R1:R3"/>
    <mergeCell ref="A1:A3"/>
    <mergeCell ref="N2:N3"/>
    <mergeCell ref="Q10:S10"/>
    <mergeCell ref="B1:B3"/>
  </mergeCells>
  <phoneticPr fontId="2" type="noConversion"/>
  <printOptions horizontalCentered="1"/>
  <pageMargins left="0.39370078740157483" right="0.39370078740157483" top="0.98425196850393704" bottom="0.78740157480314965" header="0.47244094488188981" footer="0.39370078740157483"/>
  <pageSetup paperSize="9" scale="75" orientation="landscape" errors="blank" verticalDpi="300" r:id="rId1"/>
  <headerFooter alignWithMargins="0">
    <oddHeader>&amp;L&amp;"微軟正黑體,粗體"&amp;16附件二&amp;C&amp;"微軟正黑體,粗體"&amp;16 &amp;U114年度&amp;U　教師學術研究加給差額執行表</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11"/>
  <sheetViews>
    <sheetView zoomScaleNormal="100" workbookViewId="0">
      <pane ySplit="3" topLeftCell="A4" activePane="bottomLeft" state="frozen"/>
      <selection pane="bottomLeft" activeCell="B4" sqref="B4"/>
    </sheetView>
  </sheetViews>
  <sheetFormatPr defaultColWidth="9" defaultRowHeight="15" x14ac:dyDescent="0.25"/>
  <cols>
    <col min="1" max="1" width="6.25" style="42" customWidth="1"/>
    <col min="2" max="4" width="9" style="42" customWidth="1"/>
    <col min="5" max="6" width="9" style="47" customWidth="1"/>
    <col min="7" max="8" width="9" style="46" customWidth="1"/>
    <col min="9" max="10" width="9" style="42" customWidth="1"/>
    <col min="11" max="13" width="9" style="46" customWidth="1"/>
    <col min="14" max="16" width="9" style="42" customWidth="1"/>
    <col min="17" max="18" width="11" style="46" customWidth="1"/>
    <col min="19" max="20" width="11" style="42" customWidth="1"/>
    <col min="21" max="16384" width="9" style="42"/>
  </cols>
  <sheetData>
    <row r="1" spans="1:20" s="41" customFormat="1" ht="15" customHeight="1" x14ac:dyDescent="0.25">
      <c r="A1" s="390" t="s">
        <v>49</v>
      </c>
      <c r="B1" s="421" t="s">
        <v>154</v>
      </c>
      <c r="C1" s="416" t="s">
        <v>6</v>
      </c>
      <c r="D1" s="416" t="s">
        <v>151</v>
      </c>
      <c r="E1" s="404" t="s">
        <v>92</v>
      </c>
      <c r="F1" s="405"/>
      <c r="G1" s="412" t="s">
        <v>131</v>
      </c>
      <c r="H1" s="413"/>
      <c r="I1" s="374" t="s">
        <v>52</v>
      </c>
      <c r="J1" s="399" t="s">
        <v>126</v>
      </c>
      <c r="K1" s="380" t="s">
        <v>53</v>
      </c>
      <c r="L1" s="374" t="s">
        <v>127</v>
      </c>
      <c r="M1" s="366" t="s">
        <v>54</v>
      </c>
      <c r="N1" s="384" t="s">
        <v>128</v>
      </c>
      <c r="O1" s="385"/>
      <c r="P1" s="385"/>
      <c r="Q1" s="380" t="s">
        <v>55</v>
      </c>
      <c r="R1" s="374" t="s">
        <v>56</v>
      </c>
      <c r="S1" s="374" t="s">
        <v>137</v>
      </c>
      <c r="T1" s="377" t="s">
        <v>57</v>
      </c>
    </row>
    <row r="2" spans="1:20" ht="15" customHeight="1" x14ac:dyDescent="0.25">
      <c r="A2" s="391"/>
      <c r="B2" s="394"/>
      <c r="C2" s="396"/>
      <c r="D2" s="403"/>
      <c r="E2" s="406"/>
      <c r="F2" s="407"/>
      <c r="G2" s="414"/>
      <c r="H2" s="415"/>
      <c r="I2" s="375"/>
      <c r="J2" s="400"/>
      <c r="K2" s="381"/>
      <c r="L2" s="375"/>
      <c r="M2" s="367"/>
      <c r="N2" s="417" t="s">
        <v>22</v>
      </c>
      <c r="O2" s="371" t="s">
        <v>130</v>
      </c>
      <c r="P2" s="372" t="s">
        <v>80</v>
      </c>
      <c r="Q2" s="381"/>
      <c r="R2" s="375"/>
      <c r="S2" s="375"/>
      <c r="T2" s="378"/>
    </row>
    <row r="3" spans="1:20" ht="15" customHeight="1" x14ac:dyDescent="0.25">
      <c r="A3" s="392"/>
      <c r="B3" s="382"/>
      <c r="C3" s="397"/>
      <c r="D3" s="382"/>
      <c r="E3" s="58" t="s">
        <v>93</v>
      </c>
      <c r="F3" s="58" t="s">
        <v>94</v>
      </c>
      <c r="G3" s="16" t="s">
        <v>58</v>
      </c>
      <c r="H3" s="16" t="s">
        <v>59</v>
      </c>
      <c r="I3" s="376"/>
      <c r="J3" s="401"/>
      <c r="K3" s="368"/>
      <c r="L3" s="376"/>
      <c r="M3" s="368"/>
      <c r="N3" s="386"/>
      <c r="O3" s="371"/>
      <c r="P3" s="373"/>
      <c r="Q3" s="382"/>
      <c r="R3" s="383"/>
      <c r="S3" s="376"/>
      <c r="T3" s="379"/>
    </row>
    <row r="4" spans="1:20" s="43" customFormat="1" ht="180" x14ac:dyDescent="0.25">
      <c r="A4" s="59" t="s">
        <v>95</v>
      </c>
      <c r="B4" s="60" t="s">
        <v>113</v>
      </c>
      <c r="C4" s="60" t="s">
        <v>114</v>
      </c>
      <c r="D4" s="60" t="s">
        <v>115</v>
      </c>
      <c r="E4" s="61">
        <v>110</v>
      </c>
      <c r="F4" s="61">
        <v>114</v>
      </c>
      <c r="G4" s="12">
        <v>27280</v>
      </c>
      <c r="H4" s="12">
        <v>30410</v>
      </c>
      <c r="I4" s="10">
        <f>H4-G4</f>
        <v>3130</v>
      </c>
      <c r="J4" s="11">
        <f>IFERROR(I4/G4,"--")</f>
        <v>0.11473607038123167</v>
      </c>
      <c r="K4" s="62" t="s">
        <v>106</v>
      </c>
      <c r="L4" s="62">
        <v>12</v>
      </c>
      <c r="M4" s="12">
        <f t="shared" ref="M4:M9" si="0">I4*L4</f>
        <v>37560</v>
      </c>
      <c r="N4" s="63">
        <v>36000</v>
      </c>
      <c r="O4" s="63">
        <v>0</v>
      </c>
      <c r="P4" s="63">
        <v>1560</v>
      </c>
      <c r="Q4" s="64" t="s">
        <v>44</v>
      </c>
      <c r="R4" s="64" t="s">
        <v>45</v>
      </c>
      <c r="S4" s="64" t="s">
        <v>46</v>
      </c>
      <c r="T4" s="111" t="s">
        <v>152</v>
      </c>
    </row>
    <row r="5" spans="1:20" s="43" customFormat="1" ht="45" x14ac:dyDescent="0.25">
      <c r="A5" s="59" t="s">
        <v>100</v>
      </c>
      <c r="B5" s="60" t="s">
        <v>116</v>
      </c>
      <c r="C5" s="60" t="s">
        <v>117</v>
      </c>
      <c r="D5" s="60" t="s">
        <v>118</v>
      </c>
      <c r="E5" s="61">
        <v>110</v>
      </c>
      <c r="F5" s="61">
        <v>114</v>
      </c>
      <c r="G5" s="12">
        <v>17680</v>
      </c>
      <c r="H5" s="12">
        <v>19710</v>
      </c>
      <c r="I5" s="10">
        <f>H5-G5</f>
        <v>2030</v>
      </c>
      <c r="J5" s="11">
        <f>IFERROR(I5/G5,"--")</f>
        <v>0.11481900452488687</v>
      </c>
      <c r="K5" s="62" t="s">
        <v>119</v>
      </c>
      <c r="L5" s="62">
        <v>3</v>
      </c>
      <c r="M5" s="12">
        <f t="shared" si="0"/>
        <v>6090</v>
      </c>
      <c r="N5" s="63">
        <v>6090</v>
      </c>
      <c r="O5" s="63">
        <v>0</v>
      </c>
      <c r="P5" s="63">
        <v>0</v>
      </c>
      <c r="Q5" s="64" t="s">
        <v>60</v>
      </c>
      <c r="R5" s="64" t="s">
        <v>61</v>
      </c>
      <c r="S5" s="64" t="s">
        <v>62</v>
      </c>
      <c r="T5" s="65"/>
    </row>
    <row r="6" spans="1:20" s="43" customFormat="1" ht="17.100000000000001" customHeight="1" x14ac:dyDescent="0.25">
      <c r="A6" s="13"/>
      <c r="B6" s="14"/>
      <c r="C6" s="15"/>
      <c r="D6" s="15"/>
      <c r="E6" s="16"/>
      <c r="F6" s="16"/>
      <c r="G6" s="17"/>
      <c r="H6" s="17"/>
      <c r="I6" s="10"/>
      <c r="J6" s="11"/>
      <c r="K6" s="18"/>
      <c r="L6" s="18"/>
      <c r="M6" s="12">
        <f t="shared" si="0"/>
        <v>0</v>
      </c>
      <c r="N6" s="39"/>
      <c r="O6" s="39"/>
      <c r="P6" s="39"/>
      <c r="Q6" s="19"/>
      <c r="R6" s="19"/>
      <c r="S6" s="15"/>
      <c r="T6" s="21"/>
    </row>
    <row r="7" spans="1:20" s="43" customFormat="1" ht="17.100000000000001" customHeight="1" x14ac:dyDescent="0.25">
      <c r="A7" s="13"/>
      <c r="B7" s="14"/>
      <c r="C7" s="15"/>
      <c r="D7" s="15"/>
      <c r="E7" s="16"/>
      <c r="F7" s="16"/>
      <c r="G7" s="17"/>
      <c r="H7" s="17"/>
      <c r="I7" s="10"/>
      <c r="J7" s="11"/>
      <c r="K7" s="18"/>
      <c r="L7" s="18"/>
      <c r="M7" s="12">
        <f t="shared" si="0"/>
        <v>0</v>
      </c>
      <c r="N7" s="39"/>
      <c r="O7" s="39"/>
      <c r="P7" s="39"/>
      <c r="Q7" s="19"/>
      <c r="R7" s="19"/>
      <c r="S7" s="15"/>
      <c r="T7" s="21"/>
    </row>
    <row r="8" spans="1:20" s="43" customFormat="1" ht="17.100000000000001" customHeight="1" x14ac:dyDescent="0.25">
      <c r="A8" s="13"/>
      <c r="B8" s="14"/>
      <c r="C8" s="15"/>
      <c r="D8" s="15"/>
      <c r="E8" s="16"/>
      <c r="F8" s="16"/>
      <c r="G8" s="17"/>
      <c r="H8" s="17"/>
      <c r="I8" s="10"/>
      <c r="J8" s="11"/>
      <c r="K8" s="18"/>
      <c r="L8" s="18"/>
      <c r="M8" s="12">
        <f t="shared" si="0"/>
        <v>0</v>
      </c>
      <c r="N8" s="39"/>
      <c r="O8" s="39"/>
      <c r="P8" s="39"/>
      <c r="Q8" s="19"/>
      <c r="R8" s="19"/>
      <c r="S8" s="15"/>
      <c r="T8" s="21"/>
    </row>
    <row r="9" spans="1:20" s="43" customFormat="1" ht="17.100000000000001" customHeight="1" thickBot="1" x14ac:dyDescent="0.3">
      <c r="A9" s="22"/>
      <c r="B9" s="23"/>
      <c r="C9" s="24"/>
      <c r="D9" s="24"/>
      <c r="E9" s="25"/>
      <c r="F9" s="25"/>
      <c r="G9" s="26"/>
      <c r="H9" s="26"/>
      <c r="I9" s="10"/>
      <c r="J9" s="11"/>
      <c r="K9" s="27"/>
      <c r="L9" s="27"/>
      <c r="M9" s="12">
        <f t="shared" si="0"/>
        <v>0</v>
      </c>
      <c r="N9" s="40"/>
      <c r="O9" s="40"/>
      <c r="P9" s="40"/>
      <c r="Q9" s="28"/>
      <c r="R9" s="28"/>
      <c r="S9" s="24"/>
      <c r="T9" s="30"/>
    </row>
    <row r="10" spans="1:20" ht="17.100000000000001" customHeight="1" thickBot="1" x14ac:dyDescent="0.3">
      <c r="A10" s="387" t="s">
        <v>19</v>
      </c>
      <c r="B10" s="388"/>
      <c r="C10" s="388"/>
      <c r="D10" s="388"/>
      <c r="E10" s="388"/>
      <c r="F10" s="388"/>
      <c r="G10" s="388"/>
      <c r="H10" s="388"/>
      <c r="I10" s="388"/>
      <c r="J10" s="388"/>
      <c r="K10" s="388"/>
      <c r="L10" s="389"/>
      <c r="M10" s="31">
        <f>SUM(M4:M9)</f>
        <v>43650</v>
      </c>
      <c r="N10" s="44">
        <f>SUM(N4:N9)</f>
        <v>42090</v>
      </c>
      <c r="O10" s="44">
        <f>SUM(O4:O9)</f>
        <v>0</v>
      </c>
      <c r="P10" s="44">
        <f>SUM(P4:P9)</f>
        <v>1560</v>
      </c>
      <c r="Q10" s="419"/>
      <c r="R10" s="388"/>
      <c r="S10" s="388"/>
      <c r="T10" s="420"/>
    </row>
    <row r="11" spans="1:20" ht="17.100000000000001" customHeight="1" x14ac:dyDescent="0.25">
      <c r="D11" s="57"/>
      <c r="E11" s="57"/>
      <c r="F11" s="57"/>
      <c r="G11" s="72"/>
      <c r="H11" s="72"/>
      <c r="I11" s="72"/>
      <c r="J11" s="72"/>
      <c r="K11" s="73"/>
      <c r="L11" s="73"/>
      <c r="M11" s="73"/>
      <c r="N11" s="418"/>
      <c r="O11" s="418"/>
      <c r="P11" s="418"/>
    </row>
  </sheetData>
  <mergeCells count="22">
    <mergeCell ref="N11:P11"/>
    <mergeCell ref="A10:L10"/>
    <mergeCell ref="Q10:T10"/>
    <mergeCell ref="J1:J3"/>
    <mergeCell ref="K1:K3"/>
    <mergeCell ref="L1:L3"/>
    <mergeCell ref="M1:M3"/>
    <mergeCell ref="Q1:Q3"/>
    <mergeCell ref="R1:R3"/>
    <mergeCell ref="A1:A3"/>
    <mergeCell ref="O2:O3"/>
    <mergeCell ref="P2:P3"/>
    <mergeCell ref="D1:D3"/>
    <mergeCell ref="B1:B3"/>
    <mergeCell ref="C1:C3"/>
    <mergeCell ref="I1:I3"/>
    <mergeCell ref="E1:F2"/>
    <mergeCell ref="S1:S3"/>
    <mergeCell ref="T1:T3"/>
    <mergeCell ref="N1:P1"/>
    <mergeCell ref="N2:N3"/>
    <mergeCell ref="G1:H2"/>
  </mergeCells>
  <phoneticPr fontId="2" type="noConversion"/>
  <printOptions horizontalCentered="1"/>
  <pageMargins left="0.39370078740157483" right="0.39370078740157483" top="0.98425196850393704" bottom="0.78740157480314965" header="0.47244094488188981" footer="0.39370078740157483"/>
  <pageSetup paperSize="9" scale="75" orientation="landscape" errors="blank" verticalDpi="300" r:id="rId1"/>
  <headerFooter alignWithMargins="0">
    <oddHeader>&amp;L&amp;"微軟正黑體,粗體"&amp;16附件三&amp;C&amp;"微軟正黑體,粗體"&amp;16 &amp;U114年度&amp;U　主管加給差額執行表</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11"/>
  <sheetViews>
    <sheetView zoomScaleNormal="100" workbookViewId="0">
      <pane ySplit="3" topLeftCell="A4" activePane="bottomLeft" state="frozen"/>
      <selection pane="bottomLeft" activeCell="M27" sqref="M27"/>
    </sheetView>
  </sheetViews>
  <sheetFormatPr defaultColWidth="9" defaultRowHeight="15" x14ac:dyDescent="0.25"/>
  <cols>
    <col min="1" max="1" width="6.25" style="42" customWidth="1"/>
    <col min="2" max="4" width="9" style="42" customWidth="1"/>
    <col min="5" max="6" width="9" style="47" customWidth="1"/>
    <col min="7" max="8" width="9" style="46" customWidth="1"/>
    <col min="9" max="10" width="9" style="42" customWidth="1"/>
    <col min="11" max="13" width="9" style="46" customWidth="1"/>
    <col min="14" max="15" width="9" style="42" customWidth="1"/>
    <col min="16" max="17" width="11" style="46" customWidth="1"/>
    <col min="18" max="19" width="11" style="42" customWidth="1"/>
    <col min="20" max="16384" width="9" style="42"/>
  </cols>
  <sheetData>
    <row r="1" spans="1:20" s="41" customFormat="1" ht="15" customHeight="1" x14ac:dyDescent="0.25">
      <c r="A1" s="390" t="s">
        <v>49</v>
      </c>
      <c r="B1" s="421" t="s">
        <v>155</v>
      </c>
      <c r="C1" s="432" t="s">
        <v>105</v>
      </c>
      <c r="D1" s="402" t="s">
        <v>151</v>
      </c>
      <c r="E1" s="404" t="s">
        <v>92</v>
      </c>
      <c r="F1" s="423"/>
      <c r="G1" s="426" t="s">
        <v>17</v>
      </c>
      <c r="H1" s="427"/>
      <c r="I1" s="374" t="s">
        <v>66</v>
      </c>
      <c r="J1" s="399" t="s">
        <v>134</v>
      </c>
      <c r="K1" s="380" t="s">
        <v>53</v>
      </c>
      <c r="L1" s="374" t="s">
        <v>127</v>
      </c>
      <c r="M1" s="366" t="s">
        <v>54</v>
      </c>
      <c r="N1" s="430" t="s">
        <v>128</v>
      </c>
      <c r="O1" s="431"/>
      <c r="P1" s="380" t="s">
        <v>55</v>
      </c>
      <c r="Q1" s="374" t="s">
        <v>73</v>
      </c>
      <c r="R1" s="374" t="s">
        <v>136</v>
      </c>
      <c r="S1" s="377" t="s">
        <v>57</v>
      </c>
    </row>
    <row r="2" spans="1:20" s="41" customFormat="1" ht="15" customHeight="1" x14ac:dyDescent="0.25">
      <c r="A2" s="422"/>
      <c r="B2" s="394"/>
      <c r="C2" s="403"/>
      <c r="D2" s="403"/>
      <c r="E2" s="424"/>
      <c r="F2" s="425"/>
      <c r="G2" s="428"/>
      <c r="H2" s="429"/>
      <c r="I2" s="375"/>
      <c r="J2" s="400"/>
      <c r="K2" s="381"/>
      <c r="L2" s="375"/>
      <c r="M2" s="367"/>
      <c r="N2" s="417" t="s">
        <v>22</v>
      </c>
      <c r="O2" s="372" t="s">
        <v>80</v>
      </c>
      <c r="P2" s="381"/>
      <c r="Q2" s="375"/>
      <c r="R2" s="375"/>
      <c r="S2" s="378"/>
    </row>
    <row r="3" spans="1:20" ht="15" customHeight="1" x14ac:dyDescent="0.25">
      <c r="A3" s="392"/>
      <c r="B3" s="382"/>
      <c r="C3" s="368"/>
      <c r="D3" s="382"/>
      <c r="E3" s="74" t="s">
        <v>93</v>
      </c>
      <c r="F3" s="74" t="s">
        <v>94</v>
      </c>
      <c r="G3" s="16" t="s">
        <v>58</v>
      </c>
      <c r="H3" s="16" t="s">
        <v>59</v>
      </c>
      <c r="I3" s="376"/>
      <c r="J3" s="401"/>
      <c r="K3" s="368"/>
      <c r="L3" s="376"/>
      <c r="M3" s="368"/>
      <c r="N3" s="386"/>
      <c r="O3" s="373"/>
      <c r="P3" s="382"/>
      <c r="Q3" s="383"/>
      <c r="R3" s="376"/>
      <c r="S3" s="379"/>
    </row>
    <row r="4" spans="1:20" s="69" customFormat="1" ht="105" x14ac:dyDescent="0.25">
      <c r="A4" s="59" t="s">
        <v>95</v>
      </c>
      <c r="B4" s="60" t="s">
        <v>108</v>
      </c>
      <c r="C4" s="60" t="s">
        <v>109</v>
      </c>
      <c r="D4" s="60" t="s">
        <v>110</v>
      </c>
      <c r="E4" s="61">
        <v>110</v>
      </c>
      <c r="F4" s="61">
        <v>114</v>
      </c>
      <c r="G4" s="12">
        <v>40270</v>
      </c>
      <c r="H4" s="12">
        <v>44970</v>
      </c>
      <c r="I4" s="10">
        <f>H4-G4</f>
        <v>4700</v>
      </c>
      <c r="J4" s="11">
        <f>IFERROR(I4/G4,"--")</f>
        <v>0.11671219269927986</v>
      </c>
      <c r="K4" s="62" t="s">
        <v>111</v>
      </c>
      <c r="L4" s="62">
        <v>7</v>
      </c>
      <c r="M4" s="12">
        <f t="shared" ref="M4:M9" si="0">I4*L4</f>
        <v>32900</v>
      </c>
      <c r="N4" s="63">
        <v>31010</v>
      </c>
      <c r="O4" s="63">
        <v>1890</v>
      </c>
      <c r="P4" s="64" t="s">
        <v>63</v>
      </c>
      <c r="Q4" s="64" t="s">
        <v>64</v>
      </c>
      <c r="R4" s="64" t="s">
        <v>139</v>
      </c>
      <c r="S4" s="112" t="s">
        <v>152</v>
      </c>
      <c r="T4" s="113"/>
    </row>
    <row r="5" spans="1:20" s="69" customFormat="1" ht="75" x14ac:dyDescent="0.25">
      <c r="A5" s="59" t="s">
        <v>100</v>
      </c>
      <c r="B5" s="68" t="s">
        <v>74</v>
      </c>
      <c r="C5" s="60" t="s">
        <v>109</v>
      </c>
      <c r="D5" s="60" t="s">
        <v>110</v>
      </c>
      <c r="E5" s="61">
        <v>110</v>
      </c>
      <c r="F5" s="61">
        <v>114</v>
      </c>
      <c r="G5" s="12">
        <v>41645</v>
      </c>
      <c r="H5" s="12">
        <v>46500</v>
      </c>
      <c r="I5" s="10">
        <f>H5-G5</f>
        <v>4855</v>
      </c>
      <c r="J5" s="11">
        <f>IFERROR(I5/G5,"--")</f>
        <v>0.11658062192340017</v>
      </c>
      <c r="K5" s="62" t="s">
        <v>104</v>
      </c>
      <c r="L5" s="62">
        <v>5</v>
      </c>
      <c r="M5" s="12">
        <f t="shared" si="0"/>
        <v>24275</v>
      </c>
      <c r="N5" s="63">
        <v>24275</v>
      </c>
      <c r="O5" s="63">
        <v>0</v>
      </c>
      <c r="P5" s="64" t="s">
        <v>41</v>
      </c>
      <c r="Q5" s="64" t="s">
        <v>42</v>
      </c>
      <c r="R5" s="64" t="s">
        <v>140</v>
      </c>
      <c r="S5" s="75" t="s">
        <v>112</v>
      </c>
    </row>
    <row r="6" spans="1:20" s="43" customFormat="1" ht="17.100000000000001" customHeight="1" x14ac:dyDescent="0.25">
      <c r="A6" s="13"/>
      <c r="B6" s="14"/>
      <c r="C6" s="15"/>
      <c r="D6" s="15"/>
      <c r="E6" s="16"/>
      <c r="F6" s="16"/>
      <c r="G6" s="17"/>
      <c r="H6" s="17"/>
      <c r="I6" s="10"/>
      <c r="J6" s="11"/>
      <c r="K6" s="18"/>
      <c r="L6" s="18"/>
      <c r="M6" s="12">
        <f t="shared" si="0"/>
        <v>0</v>
      </c>
      <c r="N6" s="39"/>
      <c r="O6" s="39"/>
      <c r="P6" s="19"/>
      <c r="Q6" s="19"/>
      <c r="R6" s="15"/>
      <c r="S6" s="21"/>
    </row>
    <row r="7" spans="1:20" s="43" customFormat="1" ht="17.100000000000001" customHeight="1" x14ac:dyDescent="0.25">
      <c r="A7" s="13"/>
      <c r="B7" s="14"/>
      <c r="C7" s="15"/>
      <c r="D7" s="15"/>
      <c r="E7" s="16"/>
      <c r="F7" s="16"/>
      <c r="G7" s="17"/>
      <c r="H7" s="17"/>
      <c r="I7" s="10"/>
      <c r="J7" s="11"/>
      <c r="K7" s="18"/>
      <c r="L7" s="18"/>
      <c r="M7" s="12">
        <f t="shared" si="0"/>
        <v>0</v>
      </c>
      <c r="N7" s="39"/>
      <c r="O7" s="39"/>
      <c r="P7" s="19"/>
      <c r="Q7" s="19"/>
      <c r="R7" s="15"/>
      <c r="S7" s="21"/>
    </row>
    <row r="8" spans="1:20" s="43" customFormat="1" ht="17.100000000000001" customHeight="1" x14ac:dyDescent="0.25">
      <c r="A8" s="13"/>
      <c r="B8" s="14"/>
      <c r="C8" s="15"/>
      <c r="D8" s="15"/>
      <c r="E8" s="16"/>
      <c r="F8" s="16"/>
      <c r="G8" s="17"/>
      <c r="H8" s="17"/>
      <c r="I8" s="10"/>
      <c r="J8" s="11"/>
      <c r="K8" s="18"/>
      <c r="L8" s="18"/>
      <c r="M8" s="12">
        <f t="shared" si="0"/>
        <v>0</v>
      </c>
      <c r="N8" s="39"/>
      <c r="O8" s="39"/>
      <c r="P8" s="19"/>
      <c r="Q8" s="19"/>
      <c r="R8" s="15"/>
      <c r="S8" s="21"/>
    </row>
    <row r="9" spans="1:20" s="43" customFormat="1" ht="17.100000000000001" customHeight="1" thickBot="1" x14ac:dyDescent="0.3">
      <c r="A9" s="22"/>
      <c r="B9" s="23"/>
      <c r="C9" s="24"/>
      <c r="D9" s="24"/>
      <c r="E9" s="25"/>
      <c r="F9" s="25"/>
      <c r="G9" s="26"/>
      <c r="H9" s="26"/>
      <c r="I9" s="10"/>
      <c r="J9" s="11"/>
      <c r="K9" s="27"/>
      <c r="L9" s="27"/>
      <c r="M9" s="12">
        <f t="shared" si="0"/>
        <v>0</v>
      </c>
      <c r="N9" s="40"/>
      <c r="O9" s="93"/>
      <c r="P9" s="28"/>
      <c r="Q9" s="28"/>
      <c r="R9" s="24"/>
      <c r="S9" s="30"/>
    </row>
    <row r="10" spans="1:20" ht="17.100000000000001" customHeight="1" thickBot="1" x14ac:dyDescent="0.3">
      <c r="A10" s="387" t="s">
        <v>19</v>
      </c>
      <c r="B10" s="388"/>
      <c r="C10" s="388"/>
      <c r="D10" s="388"/>
      <c r="E10" s="388"/>
      <c r="F10" s="388"/>
      <c r="G10" s="388"/>
      <c r="H10" s="388"/>
      <c r="I10" s="388"/>
      <c r="J10" s="388"/>
      <c r="K10" s="388"/>
      <c r="L10" s="389"/>
      <c r="M10" s="31">
        <f>SUM(M4:M9)</f>
        <v>57175</v>
      </c>
      <c r="N10" s="44">
        <f>SUM(N4:N9)</f>
        <v>55285</v>
      </c>
      <c r="O10" s="44">
        <f>SUM(O4:O9)</f>
        <v>1890</v>
      </c>
      <c r="P10" s="419"/>
      <c r="Q10" s="388"/>
      <c r="R10" s="388"/>
      <c r="S10" s="420"/>
    </row>
    <row r="11" spans="1:20" ht="17.100000000000001" customHeight="1" x14ac:dyDescent="0.25">
      <c r="D11" s="57"/>
      <c r="E11" s="57"/>
      <c r="F11" s="57"/>
      <c r="G11" s="72"/>
      <c r="H11" s="72"/>
      <c r="I11" s="72"/>
      <c r="J11" s="72"/>
      <c r="K11" s="73"/>
      <c r="L11" s="73"/>
      <c r="M11" s="73"/>
      <c r="N11" s="104"/>
      <c r="O11" s="104"/>
    </row>
  </sheetData>
  <mergeCells count="20">
    <mergeCell ref="I1:I3"/>
    <mergeCell ref="O2:O3"/>
    <mergeCell ref="R1:R3"/>
    <mergeCell ref="S1:S3"/>
    <mergeCell ref="A10:L10"/>
    <mergeCell ref="P10:S10"/>
    <mergeCell ref="J1:J3"/>
    <mergeCell ref="K1:K3"/>
    <mergeCell ref="L1:L3"/>
    <mergeCell ref="M1:M3"/>
    <mergeCell ref="P1:P3"/>
    <mergeCell ref="Q1:Q3"/>
    <mergeCell ref="A1:A3"/>
    <mergeCell ref="D1:D3"/>
    <mergeCell ref="E1:F2"/>
    <mergeCell ref="G1:H2"/>
    <mergeCell ref="N1:O1"/>
    <mergeCell ref="N2:N3"/>
    <mergeCell ref="B1:B3"/>
    <mergeCell ref="C1:C3"/>
  </mergeCells>
  <phoneticPr fontId="2" type="noConversion"/>
  <printOptions horizontalCentered="1"/>
  <pageMargins left="0.39370078740157483" right="0.39370078740157483" top="0.98425196850393704" bottom="0.78740157480314965" header="0.47244094488188981" footer="0.39370078740157483"/>
  <pageSetup paperSize="9" scale="75" orientation="landscape" errors="blank" verticalDpi="300" r:id="rId1"/>
  <headerFooter alignWithMargins="0">
    <oddHeader>&amp;L&amp;"微軟正黑體,粗體"&amp;16附件四&amp;C&amp;"微軟正黑體,粗體"&amp;16 &amp;U114年度&amp;U　職員本俸差額執行表</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12"/>
  <sheetViews>
    <sheetView zoomScaleNormal="100" workbookViewId="0">
      <pane ySplit="3" topLeftCell="A4" activePane="bottomLeft" state="frozen"/>
      <selection pane="bottomLeft" activeCell="J7" sqref="J7"/>
    </sheetView>
  </sheetViews>
  <sheetFormatPr defaultColWidth="9" defaultRowHeight="15" x14ac:dyDescent="0.25"/>
  <cols>
    <col min="1" max="1" width="6.25" style="42" customWidth="1"/>
    <col min="2" max="4" width="9" style="42" customWidth="1"/>
    <col min="5" max="6" width="9" style="47" customWidth="1"/>
    <col min="7" max="8" width="9" style="46" customWidth="1"/>
    <col min="9" max="10" width="9" style="42" customWidth="1"/>
    <col min="11" max="13" width="9" style="46" customWidth="1"/>
    <col min="14" max="15" width="9" style="42" customWidth="1"/>
    <col min="16" max="17" width="11" style="46" customWidth="1"/>
    <col min="18" max="19" width="11" style="42" customWidth="1"/>
    <col min="20" max="16384" width="9" style="42"/>
  </cols>
  <sheetData>
    <row r="1" spans="1:19" s="41" customFormat="1" ht="15" customHeight="1" x14ac:dyDescent="0.25">
      <c r="A1" s="390" t="s">
        <v>49</v>
      </c>
      <c r="B1" s="421" t="s">
        <v>155</v>
      </c>
      <c r="C1" s="432" t="s">
        <v>105</v>
      </c>
      <c r="D1" s="432" t="s">
        <v>133</v>
      </c>
      <c r="E1" s="404" t="s">
        <v>92</v>
      </c>
      <c r="F1" s="433"/>
      <c r="G1" s="412" t="s">
        <v>131</v>
      </c>
      <c r="H1" s="435"/>
      <c r="I1" s="374" t="s">
        <v>66</v>
      </c>
      <c r="J1" s="399" t="s">
        <v>134</v>
      </c>
      <c r="K1" s="380" t="s">
        <v>53</v>
      </c>
      <c r="L1" s="374" t="s">
        <v>127</v>
      </c>
      <c r="M1" s="366" t="s">
        <v>54</v>
      </c>
      <c r="N1" s="443" t="s">
        <v>128</v>
      </c>
      <c r="O1" s="444"/>
      <c r="P1" s="380" t="s">
        <v>55</v>
      </c>
      <c r="Q1" s="374" t="s">
        <v>73</v>
      </c>
      <c r="R1" s="374" t="s">
        <v>136</v>
      </c>
      <c r="S1" s="377" t="s">
        <v>57</v>
      </c>
    </row>
    <row r="2" spans="1:19" s="41" customFormat="1" ht="15" customHeight="1" x14ac:dyDescent="0.25">
      <c r="A2" s="422"/>
      <c r="B2" s="394"/>
      <c r="C2" s="403"/>
      <c r="D2" s="403"/>
      <c r="E2" s="424"/>
      <c r="F2" s="434"/>
      <c r="G2" s="436"/>
      <c r="H2" s="437"/>
      <c r="I2" s="375"/>
      <c r="J2" s="400"/>
      <c r="K2" s="381"/>
      <c r="L2" s="375"/>
      <c r="M2" s="367"/>
      <c r="N2" s="386" t="s">
        <v>129</v>
      </c>
      <c r="O2" s="372" t="s">
        <v>80</v>
      </c>
      <c r="P2" s="381"/>
      <c r="Q2" s="375"/>
      <c r="R2" s="375"/>
      <c r="S2" s="378"/>
    </row>
    <row r="3" spans="1:19" ht="15" customHeight="1" x14ac:dyDescent="0.25">
      <c r="A3" s="442"/>
      <c r="B3" s="445"/>
      <c r="C3" s="382"/>
      <c r="D3" s="382"/>
      <c r="E3" s="74" t="s">
        <v>93</v>
      </c>
      <c r="F3" s="74" t="s">
        <v>94</v>
      </c>
      <c r="G3" s="16" t="s">
        <v>58</v>
      </c>
      <c r="H3" s="16" t="s">
        <v>59</v>
      </c>
      <c r="I3" s="383"/>
      <c r="J3" s="439"/>
      <c r="K3" s="440"/>
      <c r="L3" s="383"/>
      <c r="M3" s="441"/>
      <c r="N3" s="386"/>
      <c r="O3" s="373"/>
      <c r="P3" s="440"/>
      <c r="Q3" s="383"/>
      <c r="R3" s="383"/>
      <c r="S3" s="438"/>
    </row>
    <row r="4" spans="1:19" s="67" customFormat="1" ht="30" x14ac:dyDescent="0.25">
      <c r="A4" s="59" t="s">
        <v>120</v>
      </c>
      <c r="B4" s="68" t="s">
        <v>67</v>
      </c>
      <c r="C4" s="60" t="s">
        <v>121</v>
      </c>
      <c r="D4" s="60" t="s">
        <v>122</v>
      </c>
      <c r="E4" s="61">
        <v>110</v>
      </c>
      <c r="F4" s="61">
        <v>114</v>
      </c>
      <c r="G4" s="12">
        <v>17896</v>
      </c>
      <c r="H4" s="12">
        <v>19949</v>
      </c>
      <c r="I4" s="10">
        <f>H4-G4</f>
        <v>2053</v>
      </c>
      <c r="J4" s="11">
        <f>IFERROR(I4/G4,"--")</f>
        <v>0.11471837282074207</v>
      </c>
      <c r="K4" s="62" t="s">
        <v>123</v>
      </c>
      <c r="L4" s="62">
        <v>1</v>
      </c>
      <c r="M4" s="12">
        <f t="shared" ref="M4:M9" si="0">I4*L4</f>
        <v>2053</v>
      </c>
      <c r="N4" s="63">
        <v>1969</v>
      </c>
      <c r="O4" s="63">
        <v>84</v>
      </c>
      <c r="P4" s="64" t="s">
        <v>68</v>
      </c>
      <c r="Q4" s="64" t="s">
        <v>69</v>
      </c>
      <c r="R4" s="70">
        <v>114012881</v>
      </c>
      <c r="S4" s="111" t="s">
        <v>152</v>
      </c>
    </row>
    <row r="5" spans="1:19" s="67" customFormat="1" ht="165" x14ac:dyDescent="0.25">
      <c r="A5" s="59" t="s">
        <v>124</v>
      </c>
      <c r="B5" s="68" t="s">
        <v>67</v>
      </c>
      <c r="C5" s="60" t="s">
        <v>121</v>
      </c>
      <c r="D5" s="60" t="s">
        <v>122</v>
      </c>
      <c r="E5" s="61">
        <v>110</v>
      </c>
      <c r="F5" s="61">
        <v>114</v>
      </c>
      <c r="G5" s="12">
        <v>21240</v>
      </c>
      <c r="H5" s="12">
        <v>23673</v>
      </c>
      <c r="I5" s="10">
        <f>H5-G5</f>
        <v>2433</v>
      </c>
      <c r="J5" s="11">
        <f>IFERROR(I5/G5,"--")</f>
        <v>0.11454802259887005</v>
      </c>
      <c r="K5" s="62" t="s">
        <v>125</v>
      </c>
      <c r="L5" s="62">
        <v>11</v>
      </c>
      <c r="M5" s="12">
        <f t="shared" si="0"/>
        <v>26763</v>
      </c>
      <c r="N5" s="63">
        <v>26763</v>
      </c>
      <c r="O5" s="63">
        <v>0</v>
      </c>
      <c r="P5" s="64" t="s">
        <v>70</v>
      </c>
      <c r="Q5" s="64" t="s">
        <v>71</v>
      </c>
      <c r="R5" s="64" t="s">
        <v>72</v>
      </c>
      <c r="S5" s="75" t="s">
        <v>135</v>
      </c>
    </row>
    <row r="6" spans="1:19" s="43" customFormat="1" ht="17.100000000000001" customHeight="1" x14ac:dyDescent="0.25">
      <c r="A6" s="13"/>
      <c r="B6" s="14"/>
      <c r="C6" s="15"/>
      <c r="D6" s="15"/>
      <c r="E6" s="16"/>
      <c r="F6" s="16"/>
      <c r="G6" s="17"/>
      <c r="H6" s="17"/>
      <c r="I6" s="10"/>
      <c r="J6" s="11"/>
      <c r="K6" s="18"/>
      <c r="L6" s="18"/>
      <c r="M6" s="12">
        <f t="shared" si="0"/>
        <v>0</v>
      </c>
      <c r="N6" s="39"/>
      <c r="O6" s="39"/>
      <c r="P6" s="19"/>
      <c r="Q6" s="19"/>
      <c r="R6" s="15"/>
      <c r="S6" s="21"/>
    </row>
    <row r="7" spans="1:19" s="43" customFormat="1" ht="17.100000000000001" customHeight="1" x14ac:dyDescent="0.25">
      <c r="A7" s="13"/>
      <c r="B7" s="14"/>
      <c r="C7" s="15"/>
      <c r="D7" s="15"/>
      <c r="E7" s="16"/>
      <c r="F7" s="16"/>
      <c r="G7" s="17"/>
      <c r="H7" s="17"/>
      <c r="I7" s="10"/>
      <c r="J7" s="11"/>
      <c r="K7" s="18"/>
      <c r="L7" s="18"/>
      <c r="M7" s="12">
        <f t="shared" si="0"/>
        <v>0</v>
      </c>
      <c r="N7" s="39"/>
      <c r="O7" s="39"/>
      <c r="P7" s="19"/>
      <c r="Q7" s="19"/>
      <c r="R7" s="15"/>
      <c r="S7" s="21"/>
    </row>
    <row r="8" spans="1:19" s="43" customFormat="1" ht="17.100000000000001" customHeight="1" x14ac:dyDescent="0.25">
      <c r="A8" s="13"/>
      <c r="B8" s="14"/>
      <c r="C8" s="15"/>
      <c r="D8" s="15"/>
      <c r="E8" s="16"/>
      <c r="F8" s="16"/>
      <c r="G8" s="17"/>
      <c r="H8" s="17"/>
      <c r="I8" s="10"/>
      <c r="J8" s="11"/>
      <c r="K8" s="18"/>
      <c r="L8" s="18"/>
      <c r="M8" s="12">
        <f t="shared" si="0"/>
        <v>0</v>
      </c>
      <c r="N8" s="39"/>
      <c r="O8" s="39"/>
      <c r="P8" s="19"/>
      <c r="Q8" s="19"/>
      <c r="R8" s="15"/>
      <c r="S8" s="21"/>
    </row>
    <row r="9" spans="1:19" s="43" customFormat="1" ht="17.100000000000001" customHeight="1" thickBot="1" x14ac:dyDescent="0.3">
      <c r="A9" s="22"/>
      <c r="B9" s="23"/>
      <c r="C9" s="24"/>
      <c r="D9" s="24"/>
      <c r="E9" s="25"/>
      <c r="F9" s="25"/>
      <c r="G9" s="26"/>
      <c r="H9" s="26"/>
      <c r="I9" s="10"/>
      <c r="J9" s="11"/>
      <c r="K9" s="27"/>
      <c r="L9" s="27"/>
      <c r="M9" s="12">
        <f t="shared" si="0"/>
        <v>0</v>
      </c>
      <c r="N9" s="40"/>
      <c r="O9" s="40"/>
      <c r="P9" s="28"/>
      <c r="Q9" s="28"/>
      <c r="R9" s="24"/>
      <c r="S9" s="30"/>
    </row>
    <row r="10" spans="1:19" ht="17.100000000000001" customHeight="1" thickBot="1" x14ac:dyDescent="0.3">
      <c r="A10" s="387" t="s">
        <v>19</v>
      </c>
      <c r="B10" s="388"/>
      <c r="C10" s="388"/>
      <c r="D10" s="388"/>
      <c r="E10" s="388"/>
      <c r="F10" s="388"/>
      <c r="G10" s="388"/>
      <c r="H10" s="388"/>
      <c r="I10" s="388"/>
      <c r="J10" s="388"/>
      <c r="K10" s="388"/>
      <c r="L10" s="389"/>
      <c r="M10" s="31">
        <f>SUM(M4:M9)</f>
        <v>28816</v>
      </c>
      <c r="N10" s="44">
        <f>SUM(N4:N9)</f>
        <v>28732</v>
      </c>
      <c r="O10" s="44">
        <f>SUM(O4:O9)</f>
        <v>84</v>
      </c>
      <c r="P10" s="419"/>
      <c r="Q10" s="388"/>
      <c r="R10" s="388"/>
      <c r="S10" s="420"/>
    </row>
    <row r="11" spans="1:19" ht="17.100000000000001" customHeight="1" x14ac:dyDescent="0.25">
      <c r="D11" s="57"/>
      <c r="E11" s="57"/>
      <c r="F11" s="57"/>
      <c r="G11" s="72"/>
      <c r="H11" s="72"/>
      <c r="I11" s="72"/>
      <c r="J11" s="72"/>
      <c r="K11" s="73"/>
      <c r="L11" s="73"/>
      <c r="M11" s="73"/>
      <c r="N11" s="104"/>
      <c r="O11" s="104"/>
    </row>
    <row r="12" spans="1:19" x14ac:dyDescent="0.25">
      <c r="G12" s="108"/>
      <c r="H12" s="108"/>
      <c r="I12" s="109"/>
      <c r="J12" s="110"/>
    </row>
  </sheetData>
  <mergeCells count="20">
    <mergeCell ref="A10:L10"/>
    <mergeCell ref="P10:S10"/>
    <mergeCell ref="J1:J3"/>
    <mergeCell ref="K1:K3"/>
    <mergeCell ref="L1:L3"/>
    <mergeCell ref="M1:M3"/>
    <mergeCell ref="P1:P3"/>
    <mergeCell ref="Q1:Q3"/>
    <mergeCell ref="A1:A3"/>
    <mergeCell ref="N2:N3"/>
    <mergeCell ref="O2:O3"/>
    <mergeCell ref="N1:O1"/>
    <mergeCell ref="B1:B3"/>
    <mergeCell ref="C1:C3"/>
    <mergeCell ref="I1:I3"/>
    <mergeCell ref="D1:D3"/>
    <mergeCell ref="E1:F2"/>
    <mergeCell ref="G1:H2"/>
    <mergeCell ref="R1:R3"/>
    <mergeCell ref="S1:S3"/>
  </mergeCells>
  <phoneticPr fontId="2" type="noConversion"/>
  <printOptions horizontalCentered="1"/>
  <pageMargins left="0.39370078740157483" right="0.39370078740157483" top="0.98425196850393704" bottom="0.78740157480314965" header="0.47244094488188981" footer="0.39370078740157483"/>
  <pageSetup paperSize="9" scale="79" orientation="landscape" errors="blank" verticalDpi="300" r:id="rId1"/>
  <headerFooter alignWithMargins="0">
    <oddHeader>&amp;L&amp;"微軟正黑體,粗體"&amp;16附件五&amp;C&amp;"微軟正黑體,粗體"&amp;16 &amp;U114年度&amp;U　職員專業加給差額執行表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已命名的範圍</vt:lpstr>
      </vt:variant>
      <vt:variant>
        <vt:i4>7</vt:i4>
      </vt:variant>
    </vt:vector>
  </HeadingPairs>
  <TitlesOfParts>
    <vt:vector size="15" baseType="lpstr">
      <vt:lpstr>封面</vt:lpstr>
      <vt:lpstr>目錄</vt:lpstr>
      <vt:lpstr>填表說明</vt:lpstr>
      <vt:lpstr>附件一教師本俸</vt:lpstr>
      <vt:lpstr>附件二教師學術研究加給</vt:lpstr>
      <vt:lpstr>附件三主管加給</vt:lpstr>
      <vt:lpstr>附件四職員本俸</vt:lpstr>
      <vt:lpstr>附件五職員專業加給</vt:lpstr>
      <vt:lpstr>目錄!Print_Area</vt:lpstr>
      <vt:lpstr>封面!Print_Area</vt:lpstr>
      <vt:lpstr>附件一教師本俸!Print_Titles</vt:lpstr>
      <vt:lpstr>附件二教師學術研究加給!Print_Titles</vt:lpstr>
      <vt:lpstr>附件三主管加給!Print_Titles</vt:lpstr>
      <vt:lpstr>附件五職員專業加給!Print_Titles</vt:lpstr>
      <vt:lpstr>附件四職員本俸!Print_Titles</vt:lpstr>
    </vt:vector>
  </TitlesOfParts>
  <Company>教育部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moejsmpc</dc:creator>
  <cp:lastModifiedBy>俞子翔</cp:lastModifiedBy>
  <cp:lastPrinted>2025-11-24T01:34:24Z</cp:lastPrinted>
  <dcterms:created xsi:type="dcterms:W3CDTF">2002-11-06T05:28:16Z</dcterms:created>
  <dcterms:modified xsi:type="dcterms:W3CDTF">2025-11-25T02:01:16Z</dcterms:modified>
</cp:coreProperties>
</file>