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itchell\Desktop\114年度學校說明會(製作中)\清稿1141124\"/>
    </mc:Choice>
  </mc:AlternateContent>
  <bookViews>
    <workbookView xWindow="0" yWindow="0" windowWidth="19200" windowHeight="6645" tabRatio="675"/>
  </bookViews>
  <sheets>
    <sheet name="封面" sheetId="6" r:id="rId1"/>
    <sheet name="目錄" sheetId="23" r:id="rId2"/>
    <sheet name="附件一兼任教師授課鐘點費" sheetId="24" r:id="rId3"/>
  </sheets>
  <definedNames>
    <definedName name="_xlnm.Print_Area" localSheetId="0">封面!$A$1:$AC$29</definedName>
    <definedName name="_xlnm.Print_Titles" localSheetId="2">附件一兼任教師授課鐘點費!$1:$1</definedName>
  </definedNames>
  <calcPr calcId="162913"/>
</workbook>
</file>

<file path=xl/calcChain.xml><?xml version="1.0" encoding="utf-8"?>
<calcChain xmlns="http://schemas.openxmlformats.org/spreadsheetml/2006/main">
  <c r="N7" i="6" l="1"/>
  <c r="T16" i="6" l="1"/>
  <c r="I4" i="24"/>
  <c r="I20" i="6" l="1"/>
  <c r="F6" i="6" s="1"/>
  <c r="F7" i="6" s="1"/>
  <c r="N20" i="6" l="1"/>
  <c r="N6" i="6" s="1"/>
  <c r="Q20" i="6"/>
  <c r="V6" i="6" s="1"/>
  <c r="T17" i="6"/>
  <c r="T18" i="6"/>
  <c r="T19" i="6"/>
  <c r="T20" i="6" l="1"/>
  <c r="L16" i="6"/>
  <c r="L17" i="6"/>
  <c r="L18" i="6"/>
  <c r="L19" i="6"/>
  <c r="AA4" i="6" l="1"/>
  <c r="I5" i="24" l="1"/>
  <c r="K13" i="24" l="1"/>
  <c r="L13" i="24"/>
  <c r="J13" i="24"/>
  <c r="I6" i="24"/>
  <c r="I7" i="24" l="1"/>
  <c r="I8" i="24"/>
  <c r="I9" i="24"/>
  <c r="I10" i="24"/>
  <c r="I11" i="24"/>
  <c r="I12" i="24"/>
  <c r="I13" i="24" l="1"/>
</calcChain>
</file>

<file path=xl/sharedStrings.xml><?xml version="1.0" encoding="utf-8"?>
<sst xmlns="http://schemas.openxmlformats.org/spreadsheetml/2006/main" count="138" uniqueCount="125">
  <si>
    <t>(1)</t>
    <phoneticPr fontId="2" type="noConversion"/>
  </si>
  <si>
    <t>(2)</t>
    <phoneticPr fontId="2" type="noConversion"/>
  </si>
  <si>
    <t>(3)</t>
    <phoneticPr fontId="2" type="noConversion"/>
  </si>
  <si>
    <t>(4)</t>
    <phoneticPr fontId="2" type="noConversion"/>
  </si>
  <si>
    <t>比率</t>
  </si>
  <si>
    <t>執行成果件數</t>
    <phoneticPr fontId="2" type="noConversion"/>
  </si>
  <si>
    <t>數量</t>
    <phoneticPr fontId="2" type="noConversion"/>
  </si>
  <si>
    <t>單位</t>
    <phoneticPr fontId="2" type="noConversion"/>
  </si>
  <si>
    <t>人</t>
    <phoneticPr fontId="2" type="noConversion"/>
  </si>
  <si>
    <t>資料名稱</t>
    <phoneticPr fontId="2" type="noConversion"/>
  </si>
  <si>
    <t>頁碼</t>
    <phoneticPr fontId="2" type="noConversion"/>
  </si>
  <si>
    <t>附件一</t>
    <phoneticPr fontId="2" type="noConversion"/>
  </si>
  <si>
    <t>學校名稱</t>
    <phoneticPr fontId="2" type="noConversion"/>
  </si>
  <si>
    <t>附件：</t>
  </si>
  <si>
    <t>備註</t>
    <phoneticPr fontId="2" type="noConversion"/>
  </si>
  <si>
    <t>注意事項：</t>
    <phoneticPr fontId="2" type="noConversion"/>
  </si>
  <si>
    <t>合計</t>
    <phoneticPr fontId="2" type="noConversion"/>
  </si>
  <si>
    <t>填表日期</t>
    <phoneticPr fontId="2" type="noConversion"/>
  </si>
  <si>
    <t>傳票日期</t>
    <phoneticPr fontId="2" type="noConversion"/>
  </si>
  <si>
    <t>註1：</t>
    <phoneticPr fontId="2" type="noConversion"/>
  </si>
  <si>
    <t>表列「範例」僅供學校參考，填表時請自行刪除範例內容，並依學校實際執行情形填寫。表格如不敷使用，請自行增列。</t>
    <phoneticPr fontId="2" type="noConversion"/>
  </si>
  <si>
    <t>註2：</t>
    <phoneticPr fontId="2" type="noConversion"/>
  </si>
  <si>
    <t>註3：</t>
    <phoneticPr fontId="2" type="noConversion"/>
  </si>
  <si>
    <t>註4：</t>
    <phoneticPr fontId="2" type="noConversion"/>
  </si>
  <si>
    <t>註5：</t>
    <phoneticPr fontId="2" type="noConversion"/>
  </si>
  <si>
    <r>
      <t>為避免造成重複補助之疑慮，請</t>
    </r>
    <r>
      <rPr>
        <b/>
        <u/>
        <sz val="11"/>
        <color rgb="FFFF0000"/>
        <rFont val="微軟正黑體"/>
        <family val="2"/>
        <charset val="136"/>
      </rPr>
      <t>勿將同一教師補助案置於不相鄰之不同序號</t>
    </r>
    <r>
      <rPr>
        <sz val="11"/>
        <rFont val="微軟正黑體"/>
        <family val="2"/>
        <charset val="136"/>
      </rPr>
      <t>。</t>
    </r>
    <phoneticPr fontId="2" type="noConversion"/>
  </si>
  <si>
    <r>
      <rPr>
        <b/>
        <sz val="11"/>
        <rFont val="微軟正黑體"/>
        <family val="2"/>
        <charset val="136"/>
      </rPr>
      <t>總計</t>
    </r>
    <phoneticPr fontId="2" type="noConversion"/>
  </si>
  <si>
    <t>教授</t>
    <phoneticPr fontId="2" type="noConversion"/>
  </si>
  <si>
    <t>副教授</t>
    <phoneticPr fontId="2" type="noConversion"/>
  </si>
  <si>
    <t>助理教授</t>
    <phoneticPr fontId="2" type="noConversion"/>
  </si>
  <si>
    <t>講師</t>
    <phoneticPr fontId="2" type="noConversion"/>
  </si>
  <si>
    <t>兼任教師授課鐘點費執行表</t>
    <phoneticPr fontId="2" type="noConversion"/>
  </si>
  <si>
    <t>職級</t>
    <phoneticPr fontId="2" type="noConversion"/>
  </si>
  <si>
    <t>系所</t>
    <phoneticPr fontId="2" type="noConversion"/>
  </si>
  <si>
    <t>日間/夜間</t>
    <phoneticPr fontId="2" type="noConversion"/>
  </si>
  <si>
    <t>日間
夜間</t>
    <phoneticPr fontId="2" type="noConversion"/>
  </si>
  <si>
    <t>教師姓名</t>
    <phoneticPr fontId="2" type="noConversion"/>
  </si>
  <si>
    <t>「鐘點費支給基準」為114年度公立大專校院兼任教師鐘點費支給基準。</t>
    <phoneticPr fontId="2" type="noConversion"/>
  </si>
  <si>
    <t>依《114年教育部獎勵私立大學校院校務發展計畫要點》第4點第2款第4目規定，獲本項目獎勵經費之學校，該項核定經費得用於支付兼任教師授課鐘點費；未獲核定之學校不得支用。</t>
    <phoneticPr fontId="2" type="noConversion"/>
  </si>
  <si>
    <t>公告網址</t>
    <phoneticPr fontId="2" type="noConversion"/>
  </si>
  <si>
    <t>執行成果綜合說明</t>
    <phoneticPr fontId="2" type="noConversion"/>
  </si>
  <si>
    <t>填表人簽章</t>
    <phoneticPr fontId="2" type="noConversion"/>
  </si>
  <si>
    <t>校長簽章</t>
    <phoneticPr fontId="2" type="noConversion"/>
  </si>
  <si>
    <t>學校名稱
(請加蓋學校關防)</t>
    <phoneticPr fontId="2" type="noConversion"/>
  </si>
  <si>
    <r>
      <t>「付款完成日」請填實際撥付款項日期－以</t>
    </r>
    <r>
      <rPr>
        <b/>
        <u/>
        <sz val="11"/>
        <color indexed="10"/>
        <rFont val="微軟正黑體"/>
        <family val="2"/>
        <charset val="136"/>
      </rPr>
      <t>實際轉帳日</t>
    </r>
    <r>
      <rPr>
        <sz val="11"/>
        <rFont val="微軟正黑體"/>
        <family val="2"/>
        <charset val="136"/>
      </rPr>
      <t>或</t>
    </r>
    <r>
      <rPr>
        <b/>
        <u/>
        <sz val="11"/>
        <color indexed="10"/>
        <rFont val="微軟正黑體"/>
        <family val="2"/>
        <charset val="136"/>
      </rPr>
      <t>支票發票日</t>
    </r>
    <r>
      <rPr>
        <sz val="11"/>
        <rFont val="微軟正黑體"/>
        <family val="2"/>
        <charset val="136"/>
      </rPr>
      <t>為認定基準，作成轉帳或付款傳票不屬於付款完成。本項經費在12月31日前，尚未發生債務關係或契約責任者，應即停止支用，其已發生之債務關係或契約責任者（已於12月31日前做應付傳票），應於次年1月15日截止支付。</t>
    </r>
    <phoneticPr fontId="2" type="noConversion"/>
  </si>
  <si>
    <t>相關辦法</t>
    <phoneticPr fontId="2" type="noConversion"/>
  </si>
  <si>
    <t>114年度調整前後之兼任教師鐘點費支給基準表</t>
    <phoneticPr fontId="2" type="noConversion"/>
  </si>
  <si>
    <t>補助
期間</t>
    <phoneticPr fontId="2" type="noConversion"/>
  </si>
  <si>
    <t>原始憑證冊編號</t>
    <phoneticPr fontId="2" type="noConversion"/>
  </si>
  <si>
    <r>
      <t>2
(</t>
    </r>
    <r>
      <rPr>
        <sz val="11"/>
        <color theme="0" tint="-0.34998626667073579"/>
        <rFont val="微軟正黑體"/>
        <family val="2"/>
        <charset val="136"/>
      </rPr>
      <t>例</t>
    </r>
    <r>
      <rPr>
        <sz val="11"/>
        <color theme="0" tint="-0.34998626667073579"/>
        <rFont val="Times New Roman"/>
        <family val="1"/>
      </rPr>
      <t>)</t>
    </r>
    <phoneticPr fontId="2" type="noConversion"/>
  </si>
  <si>
    <r>
      <t>3
(</t>
    </r>
    <r>
      <rPr>
        <sz val="11"/>
        <color theme="0" tint="-0.34998626667073579"/>
        <rFont val="微軟正黑體"/>
        <family val="2"/>
        <charset val="136"/>
      </rPr>
      <t>例</t>
    </r>
    <r>
      <rPr>
        <sz val="11"/>
        <color theme="0" tint="-0.34998626667073579"/>
        <rFont val="Times New Roman"/>
        <family val="1"/>
      </rPr>
      <t>)</t>
    </r>
    <phoneticPr fontId="2" type="noConversion"/>
  </si>
  <si>
    <t>其他經費</t>
    <phoneticPr fontId="2" type="noConversion"/>
  </si>
  <si>
    <t>授課
時數
(B)</t>
    <phoneticPr fontId="2" type="noConversion"/>
  </si>
  <si>
    <r>
      <t>10-12</t>
    </r>
    <r>
      <rPr>
        <sz val="11"/>
        <color theme="0" tint="-0.34998626667073579"/>
        <rFont val="微軟正黑體"/>
        <family val="2"/>
        <charset val="136"/>
      </rPr>
      <t>月</t>
    </r>
    <phoneticPr fontId="2" type="noConversion"/>
  </si>
  <si>
    <r>
      <t>4
(</t>
    </r>
    <r>
      <rPr>
        <sz val="11"/>
        <color theme="0" tint="-0.34998626667073579"/>
        <rFont val="微軟正黑體"/>
        <family val="2"/>
        <charset val="136"/>
      </rPr>
      <t>例</t>
    </r>
    <r>
      <rPr>
        <sz val="11"/>
        <color theme="0" tint="-0.34998626667073579"/>
        <rFont val="Times New Roman"/>
        <family val="1"/>
      </rPr>
      <t>)</t>
    </r>
    <phoneticPr fontId="2" type="noConversion"/>
  </si>
  <si>
    <t>114.10.01
114.11.01
114.12.01</t>
    <phoneticPr fontId="2" type="noConversion"/>
  </si>
  <si>
    <t>114.10.05
114.11.05
114.12.05</t>
    <phoneticPr fontId="2" type="noConversion"/>
  </si>
  <si>
    <t>114.09.01
114.10.01</t>
    <phoneticPr fontId="2" type="noConversion"/>
  </si>
  <si>
    <t>114.09.05
114.10.05</t>
    <phoneticPr fontId="2" type="noConversion"/>
  </si>
  <si>
    <r>
      <rPr>
        <sz val="11"/>
        <color theme="0" tint="-0.34998626667073579"/>
        <rFont val="微軟正黑體"/>
        <family val="2"/>
        <charset val="136"/>
      </rPr>
      <t>音樂學系</t>
    </r>
    <phoneticPr fontId="2" type="noConversion"/>
  </si>
  <si>
    <r>
      <rPr>
        <sz val="11"/>
        <color theme="0" tint="-0.34998626667073579"/>
        <rFont val="微軟正黑體"/>
        <family val="2"/>
        <charset val="136"/>
      </rPr>
      <t>兼任教授</t>
    </r>
    <phoneticPr fontId="2" type="noConversion"/>
  </si>
  <si>
    <r>
      <rPr>
        <sz val="11"/>
        <color theme="0" tint="-0.34998626667073579"/>
        <rFont val="微軟正黑體"/>
        <family val="2"/>
        <charset val="136"/>
      </rPr>
      <t>日間</t>
    </r>
    <phoneticPr fontId="2" type="noConversion"/>
  </si>
  <si>
    <r>
      <rPr>
        <sz val="11"/>
        <color theme="0" tint="-0.34998626667073579"/>
        <rFont val="微軟正黑體"/>
        <family val="2"/>
        <charset val="136"/>
      </rPr>
      <t>企業管理學系</t>
    </r>
    <phoneticPr fontId="2" type="noConversion"/>
  </si>
  <si>
    <r>
      <rPr>
        <sz val="11"/>
        <color theme="0" tint="-0.34998626667073579"/>
        <rFont val="微軟正黑體"/>
        <family val="2"/>
        <charset val="136"/>
      </rPr>
      <t>兼任副教授</t>
    </r>
    <phoneticPr fontId="2" type="noConversion"/>
  </si>
  <si>
    <r>
      <rPr>
        <sz val="11"/>
        <color theme="0" tint="-0.34998626667073579"/>
        <rFont val="微軟正黑體"/>
        <family val="2"/>
        <charset val="136"/>
      </rPr>
      <t>中國文學系</t>
    </r>
    <phoneticPr fontId="2" type="noConversion"/>
  </si>
  <si>
    <r>
      <rPr>
        <sz val="11"/>
        <color theme="0" tint="-0.34998626667073579"/>
        <rFont val="微軟正黑體"/>
        <family val="2"/>
        <charset val="136"/>
      </rPr>
      <t>兼任助理教授</t>
    </r>
    <phoneticPr fontId="2" type="noConversion"/>
  </si>
  <si>
    <r>
      <rPr>
        <sz val="11"/>
        <color theme="0" tint="-0.34998626667073579"/>
        <rFont val="微軟正黑體"/>
        <family val="2"/>
        <charset val="136"/>
      </rPr>
      <t>夜間</t>
    </r>
    <phoneticPr fontId="2" type="noConversion"/>
  </si>
  <si>
    <r>
      <rPr>
        <sz val="11"/>
        <color theme="0" tint="-0.34998626667073579"/>
        <rFont val="微軟正黑體"/>
        <family val="2"/>
        <charset val="136"/>
      </rPr>
      <t>趙○傑</t>
    </r>
    <phoneticPr fontId="2" type="noConversion"/>
  </si>
  <si>
    <r>
      <rPr>
        <sz val="11"/>
        <color theme="0" tint="-0.34998626667073579"/>
        <rFont val="微軟正黑體"/>
        <family val="2"/>
        <charset val="136"/>
      </rPr>
      <t>資訊管理學系</t>
    </r>
    <phoneticPr fontId="2" type="noConversion"/>
  </si>
  <si>
    <r>
      <rPr>
        <sz val="11"/>
        <color theme="0" tint="-0.34998626667073579"/>
        <rFont val="微軟正黑體"/>
        <family val="2"/>
        <charset val="136"/>
      </rPr>
      <t>兼任講師</t>
    </r>
    <phoneticPr fontId="2" type="noConversion"/>
  </si>
  <si>
    <r>
      <rPr>
        <sz val="11"/>
        <color theme="0" tint="-0.34998626667073579"/>
        <rFont val="微軟正黑體"/>
        <family val="2"/>
        <charset val="136"/>
      </rPr>
      <t>蔡○秀</t>
    </r>
    <phoneticPr fontId="2" type="noConversion"/>
  </si>
  <si>
    <r>
      <rPr>
        <sz val="11"/>
        <color theme="0" tint="-0.34998626667073579"/>
        <rFont val="微軟正黑體"/>
        <family val="2"/>
        <charset val="136"/>
      </rPr>
      <t>侯○欣</t>
    </r>
    <phoneticPr fontId="2" type="noConversion"/>
  </si>
  <si>
    <r>
      <rPr>
        <sz val="11"/>
        <color theme="0" tint="-0.34998626667073579"/>
        <rFont val="微軟正黑體"/>
        <family val="2"/>
        <charset val="136"/>
      </rPr>
      <t>洪○凱</t>
    </r>
    <phoneticPr fontId="2" type="noConversion"/>
  </si>
  <si>
    <r>
      <t>1
(</t>
    </r>
    <r>
      <rPr>
        <sz val="11"/>
        <color theme="0" tint="-0.34998626667073579"/>
        <rFont val="微軟正黑體"/>
        <family val="2"/>
        <charset val="136"/>
      </rPr>
      <t>例</t>
    </r>
    <r>
      <rPr>
        <sz val="11"/>
        <color theme="0" tint="-0.34998626667073579"/>
        <rFont val="Times New Roman"/>
        <family val="1"/>
      </rPr>
      <t>)</t>
    </r>
    <phoneticPr fontId="2" type="noConversion"/>
  </si>
  <si>
    <r>
      <t>9</t>
    </r>
    <r>
      <rPr>
        <sz val="11"/>
        <color theme="0" tint="-0.34998626667073579"/>
        <rFont val="微軟正黑體"/>
        <family val="2"/>
        <charset val="136"/>
      </rPr>
      <t>、</t>
    </r>
    <r>
      <rPr>
        <sz val="11"/>
        <color theme="0" tint="-0.34998626667073579"/>
        <rFont val="Times New Roman"/>
        <family val="1"/>
      </rPr>
      <t>10</t>
    </r>
    <r>
      <rPr>
        <sz val="11"/>
        <color theme="0" tint="-0.34998626667073579"/>
        <rFont val="微軟正黑體"/>
        <family val="2"/>
        <charset val="136"/>
      </rPr>
      <t>月</t>
    </r>
    <phoneticPr fontId="2" type="noConversion"/>
  </si>
  <si>
    <r>
      <t>10</t>
    </r>
    <r>
      <rPr>
        <sz val="11"/>
        <color theme="0" tint="-0.34998626667073579"/>
        <rFont val="微軟正黑體"/>
        <family val="2"/>
        <charset val="136"/>
      </rPr>
      <t>、</t>
    </r>
    <r>
      <rPr>
        <sz val="11"/>
        <color theme="0" tint="-0.34998626667073579"/>
        <rFont val="Times New Roman"/>
        <family val="1"/>
      </rPr>
      <t>11</t>
    </r>
    <r>
      <rPr>
        <sz val="11"/>
        <color theme="0" tint="-0.34998626667073579"/>
        <rFont val="微軟正黑體"/>
        <family val="2"/>
        <charset val="136"/>
      </rPr>
      <t>月</t>
    </r>
    <phoneticPr fontId="2" type="noConversion"/>
  </si>
  <si>
    <t>合計
支給金額(C=A*B)</t>
    <phoneticPr fontId="2" type="noConversion"/>
  </si>
  <si>
    <t>114102230
114112431
114123602</t>
    <phoneticPr fontId="2" type="noConversion"/>
  </si>
  <si>
    <t>114091999
114102230</t>
    <phoneticPr fontId="2" type="noConversion"/>
  </si>
  <si>
    <t>成果報告請依目錄順序排列，裝訂成冊（含目錄），並於首頁加蓋關防。</t>
    <phoneticPr fontId="2" type="noConversion"/>
  </si>
  <si>
    <t>單位主管簽章</t>
    <phoneticPr fontId="2" type="noConversion"/>
  </si>
  <si>
    <r>
      <t xml:space="preserve">序號
</t>
    </r>
    <r>
      <rPr>
        <sz val="11"/>
        <color rgb="FFFF0000"/>
        <rFont val="微軟正黑體"/>
        <family val="2"/>
        <charset val="136"/>
      </rPr>
      <t>(註1)</t>
    </r>
    <phoneticPr fontId="2" type="noConversion"/>
  </si>
  <si>
    <r>
      <t>鐘點費
支給基準(A)</t>
    </r>
    <r>
      <rPr>
        <sz val="11"/>
        <color rgb="FFFF0000"/>
        <rFont val="微軟正黑體"/>
        <family val="2"/>
        <charset val="136"/>
      </rPr>
      <t>(註2)</t>
    </r>
    <phoneticPr fontId="2" type="noConversion"/>
  </si>
  <si>
    <t>主(會)計單位簽章</t>
    <phoneticPr fontId="2" type="noConversion"/>
  </si>
  <si>
    <r>
      <rPr>
        <sz val="14"/>
        <color theme="1"/>
        <rFont val="微軟正黑體"/>
        <family val="2"/>
        <charset val="136"/>
      </rPr>
      <t>114年度兼任教師鐘點費調升補助差額</t>
    </r>
    <r>
      <rPr>
        <sz val="14"/>
        <rFont val="微軟正黑體"/>
        <family val="2"/>
        <charset val="136"/>
      </rPr>
      <t>經費核定公文（含報部繳回公文）及附件</t>
    </r>
    <phoneticPr fontId="2" type="noConversion"/>
  </si>
  <si>
    <t>其他（能呈現兼任教師鐘點費調升補助差額經費執行成果之相關參考資料）</t>
    <phoneticPr fontId="2" type="noConversion"/>
  </si>
  <si>
    <t>114.10.01
114.11.01</t>
    <phoneticPr fontId="2" type="noConversion"/>
  </si>
  <si>
    <t>114.10.05
114.11.05</t>
    <phoneticPr fontId="2" type="noConversion"/>
  </si>
  <si>
    <t>114102230
114112431</t>
    <phoneticPr fontId="2" type="noConversion"/>
  </si>
  <si>
    <r>
      <t>為避免重複補助，當年度若有獲核定「兼任教師鐘點費調升補助差額經費」，同時並執行增加獎勵補助經費「兼任教師授課鐘點費」項目，</t>
    </r>
    <r>
      <rPr>
        <b/>
        <u/>
        <sz val="11"/>
        <color rgb="FF0000FF"/>
        <rFont val="微軟正黑體"/>
        <family val="2"/>
        <charset val="136"/>
      </rPr>
      <t>「兼任教師授課鐘點費」執行明細須填列</t>
    </r>
    <r>
      <rPr>
        <sz val="11"/>
        <rFont val="微軟正黑體"/>
        <family val="2"/>
        <charset val="136"/>
      </rPr>
      <t>於本成果報告，且其</t>
    </r>
    <r>
      <rPr>
        <b/>
        <u/>
        <sz val="11"/>
        <color rgb="FF0000FF"/>
        <rFont val="微軟正黑體"/>
        <family val="2"/>
        <charset val="136"/>
      </rPr>
      <t>執行成果件數及金額亦須彙總列示於獎勵補助經費【執行清冊】</t>
    </r>
    <r>
      <rPr>
        <sz val="11"/>
        <rFont val="微軟正黑體"/>
        <family val="2"/>
        <charset val="136"/>
      </rPr>
      <t>。</t>
    </r>
    <phoneticPr fontId="2" type="noConversion"/>
  </si>
  <si>
    <t>自籌款</t>
    <phoneticPr fontId="2" type="noConversion"/>
  </si>
  <si>
    <t>OO大學</t>
    <phoneticPr fontId="2" type="noConversion"/>
  </si>
  <si>
    <t>114.09.01
114.10.01
114.11.01</t>
    <phoneticPr fontId="2" type="noConversion"/>
  </si>
  <si>
    <t>114.09.05
114.10.05
114.11.05</t>
    <phoneticPr fontId="2" type="noConversion"/>
  </si>
  <si>
    <t>114091999
114102230
114112431</t>
    <phoneticPr fontId="2" type="noConversion"/>
  </si>
  <si>
    <t>依「教育部補（捐）助及委辦經費核撥結報作業要點」第11點第3款規定，計畫之結報，至遲應於計畫核定執行期間屆滿後二個月內辦理結報事宜。因故無法於原定期程內報核，應於期限截止前申請展延，並在同意可延展期限內，完成結報。依前開要點第12點規定，原始憑證採就地審計辦理，其憑證應專冊裝訂，據實核支並採專款專帳管理。</t>
    <phoneticPr fontId="2" type="noConversion"/>
  </si>
  <si>
    <r>
      <t>114年度兼任教師鐘點費經董事會</t>
    </r>
    <r>
      <rPr>
        <sz val="14"/>
        <color rgb="FF0000FF"/>
        <rFont val="微軟正黑體"/>
        <family val="2"/>
        <charset val="136"/>
      </rPr>
      <t>或校務會議</t>
    </r>
    <r>
      <rPr>
        <sz val="14"/>
        <rFont val="微軟正黑體"/>
        <family val="2"/>
        <charset val="136"/>
      </rPr>
      <t>同意佐證文件</t>
    </r>
    <phoneticPr fontId="2" type="noConversion"/>
  </si>
  <si>
    <r>
      <t>9-11</t>
    </r>
    <r>
      <rPr>
        <sz val="11"/>
        <color rgb="FFFF0000"/>
        <rFont val="微軟正黑體"/>
        <family val="2"/>
        <charset val="136"/>
      </rPr>
      <t>月</t>
    </r>
    <phoneticPr fontId="2" type="noConversion"/>
  </si>
  <si>
    <t>核定金額(A)</t>
    <phoneticPr fontId="2" type="noConversion"/>
  </si>
  <si>
    <t>結餘款(A-B)</t>
    <phoneticPr fontId="2" type="noConversion"/>
  </si>
  <si>
    <t>兼任教師鐘點費調升補助差額經費</t>
    <phoneticPr fontId="2" type="noConversion"/>
  </si>
  <si>
    <t>執行金額(B)</t>
    <phoneticPr fontId="2" type="noConversion"/>
  </si>
  <si>
    <t>增加獎勵補助經費「提高兼任教師鐘點費支給數額」</t>
    <phoneticPr fontId="2" type="noConversion"/>
  </si>
  <si>
    <t>二、補助經費執行成果彙整表</t>
    <phoneticPr fontId="2" type="noConversion"/>
  </si>
  <si>
    <r>
      <t>經費來源</t>
    </r>
    <r>
      <rPr>
        <sz val="11"/>
        <color rgb="FFFF0000"/>
        <rFont val="微軟正黑體"/>
        <family val="2"/>
        <charset val="136"/>
      </rPr>
      <t>(註3、註4)</t>
    </r>
    <phoneticPr fontId="2" type="noConversion"/>
  </si>
  <si>
    <r>
      <t xml:space="preserve">付款完成日
</t>
    </r>
    <r>
      <rPr>
        <sz val="11"/>
        <color rgb="FFFF0000"/>
        <rFont val="微軟正黑體"/>
        <family val="2"/>
        <charset val="136"/>
      </rPr>
      <t>(註5)</t>
    </r>
    <phoneticPr fontId="2" type="noConversion"/>
  </si>
  <si>
    <t>註6：</t>
    <phoneticPr fontId="2" type="noConversion"/>
  </si>
  <si>
    <t>「經費來源（J、K、L欄）」之加總應等於「合計支給金額（I欄）」。</t>
    <phoneticPr fontId="2" type="noConversion"/>
  </si>
  <si>
    <t>註1：如僅支用「支應兼任教師鐘點費」或「其他經費」，無須計入「執行成果件數」。
註2：如「執行成果件數」為0，且經費來源為「其他經費」者，請於備註欄位說明該項「經費來源」。</t>
    <phoneticPr fontId="2" type="noConversion"/>
  </si>
  <si>
    <t>兼任教師鐘點費
調升補助差額經費</t>
    <phoneticPr fontId="2" type="noConversion"/>
  </si>
  <si>
    <t>註1：「兼任教師鐘點費調升補助差額經費」應專款專用，如有結餘款應全數繳回。</t>
    <phoneticPr fontId="2" type="noConversion"/>
  </si>
  <si>
    <t>經費來源</t>
    <phoneticPr fontId="2" type="noConversion"/>
  </si>
  <si>
    <t>附件二</t>
    <phoneticPr fontId="2" type="noConversion"/>
  </si>
  <si>
    <t>佐證資料</t>
    <phoneticPr fontId="2" type="noConversion"/>
  </si>
  <si>
    <t>核定金額(C)</t>
    <phoneticPr fontId="2" type="noConversion"/>
  </si>
  <si>
    <t>「其他經費」
執行金額(E)</t>
    <phoneticPr fontId="2" type="noConversion"/>
  </si>
  <si>
    <t>補助經費合計
(B+D)</t>
    <phoneticPr fontId="2" type="noConversion"/>
  </si>
  <si>
    <t>一、兼任教師鐘點費調升補助差額經費分配情形說明</t>
    <phoneticPr fontId="2" type="noConversion"/>
  </si>
  <si>
    <t>合計(B+D+E)</t>
    <phoneticPr fontId="2" type="noConversion"/>
  </si>
  <si>
    <r>
      <t>學校應於次年6月1日前，將本項經費成果報告（含計畫項目經費核定文件、經董事會</t>
    </r>
    <r>
      <rPr>
        <sz val="13"/>
        <color rgb="FF0000FF"/>
        <rFont val="微軟正黑體"/>
        <family val="2"/>
        <charset val="136"/>
      </rPr>
      <t>或校務會議</t>
    </r>
    <r>
      <rPr>
        <sz val="13"/>
        <rFont val="微軟正黑體"/>
        <family val="2"/>
        <charset val="136"/>
      </rPr>
      <t xml:space="preserve">同意佐證文件及應繳回之計畫款項等相關資料），併同獎勵補助經費執行資料，備文報部核結，俾便考核運用成效，同份資料（不含佐證資料）並應公告於學校網站。
</t>
    </r>
    <phoneticPr fontId="2" type="noConversion"/>
  </si>
  <si>
    <t>註3：「其他經費」係指以「兼任教師鐘點費調升補助差額經費」及「增加獎勵補助經費『提高兼任教師鐘點費支給數額』」外，支應兼任教師授課鐘點費之經費。</t>
    <phoneticPr fontId="2" type="noConversion"/>
  </si>
  <si>
    <r>
      <t>「支</t>
    </r>
    <r>
      <rPr>
        <sz val="14"/>
        <color rgb="FFFF0000"/>
        <rFont val="微軟正黑體"/>
        <family val="2"/>
        <charset val="136"/>
      </rPr>
      <t>用</t>
    </r>
    <r>
      <rPr>
        <sz val="14"/>
        <rFont val="微軟正黑體"/>
        <family val="2"/>
        <charset val="136"/>
      </rPr>
      <t>其他項目</t>
    </r>
    <r>
      <rPr>
        <sz val="14"/>
        <color rgb="FF0000FF"/>
        <rFont val="微軟正黑體"/>
        <family val="2"/>
        <charset val="136"/>
      </rPr>
      <t>所需經費</t>
    </r>
    <r>
      <rPr>
        <sz val="14"/>
        <rFont val="微軟正黑體"/>
        <family val="2"/>
        <charset val="136"/>
      </rPr>
      <t>」
執行金額</t>
    </r>
    <phoneticPr fontId="2" type="noConversion"/>
  </si>
  <si>
    <r>
      <t>註2：「支</t>
    </r>
    <r>
      <rPr>
        <sz val="13"/>
        <color rgb="FFFF0000"/>
        <rFont val="微軟正黑體"/>
        <family val="2"/>
        <charset val="136"/>
      </rPr>
      <t>用</t>
    </r>
    <r>
      <rPr>
        <sz val="13"/>
        <rFont val="微軟正黑體"/>
        <family val="2"/>
        <charset val="136"/>
      </rPr>
      <t>兼任教師授課鐘點費執行金額(D)」應≦增加獎勵補助經費「提高兼任教師鐘點費支給數額」核定金額(C)。</t>
    </r>
    <phoneticPr fontId="2" type="noConversion"/>
  </si>
  <si>
    <r>
      <t>「支</t>
    </r>
    <r>
      <rPr>
        <sz val="14"/>
        <color rgb="FFFF0000"/>
        <rFont val="微軟正黑體"/>
        <family val="2"/>
        <charset val="136"/>
      </rPr>
      <t>用</t>
    </r>
    <r>
      <rPr>
        <sz val="14"/>
        <rFont val="微軟正黑體"/>
        <family val="2"/>
        <charset val="136"/>
      </rPr>
      <t>兼任教師</t>
    </r>
    <r>
      <rPr>
        <sz val="14"/>
        <color rgb="FF0000FF"/>
        <rFont val="微軟正黑體"/>
        <family val="2"/>
        <charset val="136"/>
      </rPr>
      <t>授課</t>
    </r>
    <r>
      <rPr>
        <sz val="14"/>
        <rFont val="微軟正黑體"/>
        <family val="2"/>
        <charset val="136"/>
      </rPr>
      <t>鐘點費」
執行金額(D)</t>
    </r>
    <phoneticPr fontId="2" type="noConversion"/>
  </si>
  <si>
    <t>支用兼任教師
授課鐘點費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</si>
</sst>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76" formatCode="&quot;$&quot;#,##0;[Red]&quot;$&quot;#,##0"/>
    <numFmt numFmtId="177" formatCode="#,##0_);[Red]\(#,##0\)"/>
    <numFmt numFmtId="178" formatCode="#,##0;[Red]#,##0"/>
    <numFmt numFmtId="179" formatCode="_-* #,##0_-;\-* #,##0_-;_-* &quot;-&quot;??_-;_-@_-"/>
    <numFmt numFmtId="180" formatCode="_-* #,##0.0_-;\-* #,##0.0_-;_-* &quot;-&quot;?_-;_-@_-"/>
  </numFmts>
  <fonts count="30" x14ac:knownFonts="1">
    <font>
      <sz val="12"/>
      <name val="新細明體"/>
      <family val="1"/>
      <charset val="136"/>
    </font>
    <font>
      <sz val="12"/>
      <name val="新細明體"/>
      <family val="1"/>
      <charset val="136"/>
    </font>
    <font>
      <sz val="9"/>
      <name val="新細明體"/>
      <family val="1"/>
      <charset val="136"/>
    </font>
    <font>
      <sz val="14"/>
      <name val="微軟正黑體"/>
      <family val="2"/>
      <charset val="136"/>
    </font>
    <font>
      <b/>
      <sz val="14"/>
      <name val="微軟正黑體"/>
      <family val="2"/>
      <charset val="136"/>
    </font>
    <font>
      <b/>
      <sz val="11"/>
      <name val="微軟正黑體"/>
      <family val="2"/>
      <charset val="136"/>
    </font>
    <font>
      <sz val="11"/>
      <name val="微軟正黑體"/>
      <family val="2"/>
      <charset val="136"/>
    </font>
    <font>
      <b/>
      <u/>
      <sz val="11"/>
      <color indexed="10"/>
      <name val="微軟正黑體"/>
      <family val="2"/>
      <charset val="136"/>
    </font>
    <font>
      <sz val="11"/>
      <color theme="0" tint="-0.34998626667073579"/>
      <name val="微軟正黑體"/>
      <family val="2"/>
      <charset val="136"/>
    </font>
    <font>
      <b/>
      <u/>
      <sz val="11"/>
      <color rgb="FF0000FF"/>
      <name val="微軟正黑體"/>
      <family val="2"/>
      <charset val="136"/>
    </font>
    <font>
      <sz val="13"/>
      <name val="微軟正黑體"/>
      <family val="2"/>
      <charset val="136"/>
    </font>
    <font>
      <b/>
      <sz val="15"/>
      <name val="微軟正黑體"/>
      <family val="2"/>
      <charset val="136"/>
    </font>
    <font>
      <sz val="15"/>
      <name val="微軟正黑體"/>
      <family val="2"/>
      <charset val="136"/>
    </font>
    <font>
      <sz val="11"/>
      <color theme="0" tint="-0.34998626667073579"/>
      <name val="Times New Roman"/>
      <family val="1"/>
    </font>
    <font>
      <sz val="11"/>
      <name val="Times New Roman"/>
      <family val="1"/>
    </font>
    <font>
      <b/>
      <sz val="11"/>
      <name val="Times New Roman"/>
      <family val="1"/>
    </font>
    <font>
      <b/>
      <u/>
      <sz val="11"/>
      <color rgb="FFFF0000"/>
      <name val="微軟正黑體"/>
      <family val="2"/>
      <charset val="136"/>
    </font>
    <font>
      <sz val="12"/>
      <name val="Times New Roman"/>
      <family val="1"/>
    </font>
    <font>
      <sz val="13"/>
      <color rgb="FFFF0000"/>
      <name val="微軟正黑體"/>
      <family val="2"/>
      <charset val="136"/>
    </font>
    <font>
      <sz val="14"/>
      <color rgb="FFFF0000"/>
      <name val="微軟正黑體"/>
      <family val="2"/>
      <charset val="136"/>
    </font>
    <font>
      <sz val="11"/>
      <color rgb="FFFF0000"/>
      <name val="微軟正黑體"/>
      <family val="2"/>
      <charset val="136"/>
    </font>
    <font>
      <sz val="14"/>
      <color theme="1"/>
      <name val="微軟正黑體"/>
      <family val="2"/>
      <charset val="136"/>
    </font>
    <font>
      <sz val="14"/>
      <color rgb="FF0000FF"/>
      <name val="微軟正黑體"/>
      <family val="2"/>
      <charset val="136"/>
    </font>
    <font>
      <sz val="13"/>
      <color rgb="FF00B050"/>
      <name val="微軟正黑體"/>
      <family val="2"/>
      <charset val="136"/>
    </font>
    <font>
      <sz val="14"/>
      <color rgb="FF00B050"/>
      <name val="微軟正黑體"/>
      <family val="2"/>
      <charset val="136"/>
    </font>
    <font>
      <sz val="11"/>
      <color rgb="FFFF0000"/>
      <name val="Times New Roman"/>
      <family val="1"/>
    </font>
    <font>
      <sz val="13"/>
      <color rgb="FF0000FF"/>
      <name val="微軟正黑體"/>
      <family val="2"/>
      <charset val="136"/>
    </font>
    <font>
      <sz val="11"/>
      <color rgb="FF0000FF"/>
      <name val="微軟正黑體"/>
      <family val="2"/>
      <charset val="136"/>
    </font>
    <font>
      <b/>
      <sz val="15"/>
      <color rgb="FFFF0000"/>
      <name val="微軟正黑體"/>
      <family val="2"/>
      <charset val="136"/>
    </font>
    <font>
      <sz val="15"/>
      <color rgb="FFFF0000"/>
      <name val="微軟正黑體"/>
      <family val="2"/>
      <charset val="136"/>
    </font>
  </fonts>
  <fills count="4">
    <fill>
      <patternFill patternType="none"/>
    </fill>
    <fill>
      <patternFill patternType="gray125"/>
    </fill>
    <fill>
      <patternFill patternType="solid">
        <fgColor indexed="27"/>
        <bgColor indexed="64"/>
      </patternFill>
    </fill>
    <fill>
      <patternFill patternType="solid">
        <fgColor rgb="FFCCFFFF"/>
        <bgColor indexed="64"/>
      </patternFill>
    </fill>
  </fills>
  <borders count="111">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double">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thin">
        <color indexed="64"/>
      </left>
      <right/>
      <top/>
      <bottom style="double">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double">
        <color indexed="64"/>
      </bottom>
      <diagonal/>
    </border>
    <border>
      <left/>
      <right/>
      <top style="medium">
        <color indexed="64"/>
      </top>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double">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double">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medium">
        <color indexed="64"/>
      </top>
      <bottom/>
      <diagonal/>
    </border>
    <border>
      <left style="double">
        <color indexed="64"/>
      </left>
      <right/>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style="medium">
        <color indexed="64"/>
      </right>
      <top style="thin">
        <color indexed="64"/>
      </top>
      <bottom/>
      <diagonal/>
    </border>
    <border>
      <left style="medium">
        <color indexed="64"/>
      </left>
      <right/>
      <top style="double">
        <color indexed="64"/>
      </top>
      <bottom/>
      <diagonal/>
    </border>
    <border>
      <left style="medium">
        <color indexed="64"/>
      </left>
      <right/>
      <top/>
      <bottom style="thin">
        <color indexed="64"/>
      </bottom>
      <diagonal/>
    </border>
    <border>
      <left/>
      <right/>
      <top style="thin">
        <color indexed="64"/>
      </top>
      <bottom style="medium">
        <color indexed="64"/>
      </bottom>
      <diagonal/>
    </border>
    <border>
      <left/>
      <right style="double">
        <color indexed="64"/>
      </right>
      <top style="double">
        <color indexed="64"/>
      </top>
      <bottom/>
      <diagonal/>
    </border>
    <border>
      <left/>
      <right style="double">
        <color indexed="64"/>
      </right>
      <top/>
      <bottom style="medium">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ck">
        <color indexed="64"/>
      </left>
      <right/>
      <top/>
      <bottom style="double">
        <color indexed="64"/>
      </bottom>
      <diagonal/>
    </border>
    <border>
      <left/>
      <right/>
      <top/>
      <bottom style="thick">
        <color indexed="64"/>
      </bottom>
      <diagonal/>
    </border>
    <border>
      <left/>
      <right style="thin">
        <color indexed="64"/>
      </right>
      <top/>
      <bottom style="thick">
        <color indexed="64"/>
      </bottom>
      <diagonal/>
    </border>
    <border>
      <left style="thick">
        <color indexed="64"/>
      </left>
      <right/>
      <top style="thin">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uble">
        <color indexed="64"/>
      </left>
      <right/>
      <top style="double">
        <color indexed="64"/>
      </top>
      <bottom style="thick">
        <color indexed="64"/>
      </bottom>
      <diagonal/>
    </border>
    <border>
      <left/>
      <right/>
      <top style="double">
        <color indexed="64"/>
      </top>
      <bottom style="thick">
        <color indexed="64"/>
      </bottom>
      <diagonal/>
    </border>
    <border>
      <left/>
      <right style="thin">
        <color indexed="64"/>
      </right>
      <top style="double">
        <color indexed="64"/>
      </top>
      <bottom style="thick">
        <color indexed="64"/>
      </bottom>
      <diagonal/>
    </border>
    <border>
      <left/>
      <right style="thin">
        <color indexed="64"/>
      </right>
      <top style="medium">
        <color indexed="64"/>
      </top>
      <bottom/>
      <diagonal/>
    </border>
    <border>
      <left/>
      <right style="double">
        <color indexed="64"/>
      </right>
      <top style="thin">
        <color indexed="64"/>
      </top>
      <bottom style="medium">
        <color indexed="64"/>
      </bottom>
      <diagonal/>
    </border>
    <border>
      <left style="thick">
        <color indexed="64"/>
      </left>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327">
    <xf numFmtId="0" fontId="0" fillId="0" borderId="0" xfId="0"/>
    <xf numFmtId="0" fontId="3" fillId="0" borderId="0" xfId="0" applyFont="1" applyAlignment="1">
      <alignment vertical="center" wrapText="1"/>
    </xf>
    <xf numFmtId="0" fontId="3" fillId="0" borderId="4" xfId="0" applyFont="1" applyBorder="1" applyAlignment="1">
      <alignment vertical="center" wrapText="1"/>
    </xf>
    <xf numFmtId="0" fontId="3" fillId="0" borderId="0" xfId="0" applyFont="1" applyAlignment="1">
      <alignment vertical="center"/>
    </xf>
    <xf numFmtId="0" fontId="3" fillId="0" borderId="0" xfId="0" applyFont="1"/>
    <xf numFmtId="176" fontId="3" fillId="0" borderId="0" xfId="0" applyNumberFormat="1" applyFont="1" applyAlignment="1">
      <alignment vertical="center"/>
    </xf>
    <xf numFmtId="0" fontId="6" fillId="0" borderId="0" xfId="0" applyFont="1" applyAlignment="1">
      <alignment vertical="center"/>
    </xf>
    <xf numFmtId="3" fontId="6" fillId="0" borderId="0" xfId="0" applyNumberFormat="1" applyFont="1" applyAlignment="1">
      <alignment vertical="center"/>
    </xf>
    <xf numFmtId="0" fontId="6" fillId="0" borderId="0" xfId="0" applyFont="1" applyAlignment="1">
      <alignment horizontal="center" vertical="center"/>
    </xf>
    <xf numFmtId="176" fontId="6" fillId="0" borderId="0" xfId="0" applyNumberFormat="1" applyFont="1" applyAlignment="1">
      <alignment vertical="center"/>
    </xf>
    <xf numFmtId="0" fontId="6" fillId="0" borderId="0" xfId="0" applyFont="1" applyAlignment="1">
      <alignment horizontal="right" vertical="top"/>
    </xf>
    <xf numFmtId="0" fontId="6" fillId="0" borderId="0" xfId="0" applyFont="1" applyAlignment="1">
      <alignment vertical="top"/>
    </xf>
    <xf numFmtId="0" fontId="6" fillId="0" borderId="0" xfId="0" applyFont="1" applyAlignment="1">
      <alignment vertical="center" wrapText="1"/>
    </xf>
    <xf numFmtId="3" fontId="6" fillId="0" borderId="0" xfId="0" applyNumberFormat="1" applyFont="1" applyAlignment="1">
      <alignment horizontal="center" vertical="center"/>
    </xf>
    <xf numFmtId="49" fontId="10" fillId="0" borderId="0" xfId="0" applyNumberFormat="1" applyFont="1" applyAlignment="1">
      <alignment vertical="center"/>
    </xf>
    <xf numFmtId="0" fontId="10" fillId="0" borderId="0" xfId="0" applyFont="1"/>
    <xf numFmtId="49" fontId="10" fillId="0" borderId="0" xfId="0" applyNumberFormat="1" applyFont="1"/>
    <xf numFmtId="49" fontId="10" fillId="0" borderId="0" xfId="0" applyNumberFormat="1" applyFont="1" applyAlignment="1">
      <alignment vertical="top"/>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177" fontId="13" fillId="0" borderId="4"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179" fontId="13" fillId="0" borderId="23" xfId="1" applyNumberFormat="1" applyFont="1" applyBorder="1" applyAlignment="1">
      <alignment horizontal="center" vertical="center" wrapText="1"/>
    </xf>
    <xf numFmtId="0" fontId="13" fillId="0" borderId="7" xfId="0" applyFont="1" applyBorder="1" applyAlignment="1">
      <alignmen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vertical="center" wrapText="1"/>
    </xf>
    <xf numFmtId="177" fontId="14" fillId="0" borderId="4" xfId="1" applyNumberFormat="1" applyFont="1" applyBorder="1" applyAlignment="1">
      <alignment horizontal="center" vertical="center" wrapText="1"/>
    </xf>
    <xf numFmtId="177" fontId="14" fillId="0" borderId="4" xfId="1" applyNumberFormat="1" applyFont="1" applyBorder="1" applyAlignment="1">
      <alignment vertical="center" wrapText="1"/>
    </xf>
    <xf numFmtId="177" fontId="14" fillId="0" borderId="4" xfId="0" applyNumberFormat="1" applyFont="1" applyBorder="1" applyAlignment="1">
      <alignment vertical="center" wrapText="1"/>
    </xf>
    <xf numFmtId="3" fontId="14" fillId="0" borderId="4" xfId="0" applyNumberFormat="1" applyFont="1" applyBorder="1" applyAlignment="1">
      <alignment horizontal="center" vertical="center" wrapText="1"/>
    </xf>
    <xf numFmtId="179" fontId="14" fillId="0" borderId="23" xfId="1" applyNumberFormat="1"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Border="1" applyAlignment="1">
      <alignment vertical="center" wrapText="1"/>
    </xf>
    <xf numFmtId="177" fontId="14" fillId="0" borderId="5" xfId="1" applyNumberFormat="1" applyFont="1" applyBorder="1" applyAlignment="1">
      <alignment vertical="center" wrapText="1"/>
    </xf>
    <xf numFmtId="177" fontId="14" fillId="0" borderId="5" xfId="0" applyNumberFormat="1" applyFont="1" applyBorder="1" applyAlignment="1">
      <alignment vertical="center" wrapText="1"/>
    </xf>
    <xf numFmtId="3" fontId="14" fillId="0" borderId="5" xfId="0" applyNumberFormat="1" applyFont="1" applyBorder="1" applyAlignment="1">
      <alignment horizontal="center" vertical="center" wrapText="1"/>
    </xf>
    <xf numFmtId="179" fontId="14" fillId="0" borderId="24" xfId="1" applyNumberFormat="1" applyFont="1" applyBorder="1" applyAlignment="1">
      <alignment vertical="center" wrapText="1"/>
    </xf>
    <xf numFmtId="0" fontId="14" fillId="0" borderId="10" xfId="0" applyFont="1" applyBorder="1" applyAlignment="1">
      <alignment vertical="center" wrapText="1"/>
    </xf>
    <xf numFmtId="178" fontId="15" fillId="3" borderId="8" xfId="0" applyNumberFormat="1" applyFont="1" applyFill="1" applyBorder="1" applyAlignment="1">
      <alignment vertical="center"/>
    </xf>
    <xf numFmtId="0" fontId="17" fillId="0" borderId="27" xfId="0" applyFont="1" applyBorder="1" applyAlignment="1">
      <alignment vertical="center"/>
    </xf>
    <xf numFmtId="177" fontId="14" fillId="0" borderId="29" xfId="1" applyNumberFormat="1" applyFont="1" applyBorder="1" applyAlignment="1">
      <alignment horizontal="center" vertical="center" wrapText="1"/>
    </xf>
    <xf numFmtId="179" fontId="13" fillId="0" borderId="4" xfId="1" applyNumberFormat="1" applyFont="1" applyBorder="1" applyAlignment="1">
      <alignment vertical="center" wrapText="1"/>
    </xf>
    <xf numFmtId="10" fontId="3" fillId="0" borderId="4" xfId="0" applyNumberFormat="1" applyFont="1" applyBorder="1" applyAlignment="1">
      <alignment horizontal="center" vertical="center"/>
    </xf>
    <xf numFmtId="0" fontId="4" fillId="3" borderId="28" xfId="0" applyFont="1" applyFill="1" applyBorder="1" applyAlignment="1">
      <alignment horizontal="center" vertical="center" wrapText="1"/>
    </xf>
    <xf numFmtId="180" fontId="6" fillId="0" borderId="0" xfId="0" applyNumberFormat="1" applyFont="1" applyAlignment="1">
      <alignment vertical="center" wrapText="1"/>
    </xf>
    <xf numFmtId="0" fontId="19" fillId="0" borderId="0" xfId="0" applyFont="1" applyFill="1" applyAlignment="1">
      <alignment vertical="top" wrapText="1"/>
    </xf>
    <xf numFmtId="0" fontId="13" fillId="0" borderId="29" xfId="0" applyFont="1" applyBorder="1" applyAlignment="1">
      <alignment horizontal="center" vertical="center" wrapText="1"/>
    </xf>
    <xf numFmtId="0" fontId="4" fillId="0" borderId="6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vertical="center" wrapText="1"/>
    </xf>
    <xf numFmtId="0" fontId="3" fillId="0" borderId="5" xfId="0" applyFont="1" applyBorder="1" applyAlignment="1">
      <alignment vertical="center" wrapText="1"/>
    </xf>
    <xf numFmtId="0" fontId="3" fillId="0" borderId="10" xfId="0" applyFont="1" applyBorder="1" applyAlignment="1">
      <alignment vertical="center" wrapText="1"/>
    </xf>
    <xf numFmtId="0" fontId="6" fillId="0" borderId="0" xfId="0" applyFont="1" applyFill="1" applyAlignment="1">
      <alignment vertical="top" wrapText="1"/>
    </xf>
    <xf numFmtId="0" fontId="18" fillId="0" borderId="0" xfId="0" applyFont="1"/>
    <xf numFmtId="0" fontId="3" fillId="0" borderId="61" xfId="0" applyFont="1" applyBorder="1" applyAlignment="1">
      <alignment vertical="center"/>
    </xf>
    <xf numFmtId="0" fontId="3" fillId="0" borderId="61" xfId="0" applyFont="1" applyBorder="1"/>
    <xf numFmtId="0" fontId="22" fillId="0" borderId="0" xfId="0" applyFont="1" applyAlignment="1">
      <alignment vertical="top" wrapText="1"/>
    </xf>
    <xf numFmtId="0" fontId="24" fillId="0" borderId="0" xfId="0" applyFont="1" applyFill="1" applyAlignment="1">
      <alignment horizontal="left" vertical="top" wrapText="1"/>
    </xf>
    <xf numFmtId="180" fontId="6" fillId="0" borderId="0" xfId="0" applyNumberFormat="1" applyFont="1" applyBorder="1" applyAlignment="1">
      <alignment vertical="center" wrapText="1"/>
    </xf>
    <xf numFmtId="0" fontId="17" fillId="0" borderId="7" xfId="0" applyFont="1" applyBorder="1" applyAlignment="1">
      <alignment vertical="center" wrapText="1"/>
    </xf>
    <xf numFmtId="0" fontId="23" fillId="0" borderId="0" xfId="0" applyFont="1" applyFill="1" applyAlignment="1">
      <alignment vertical="top" wrapText="1"/>
    </xf>
    <xf numFmtId="0" fontId="24" fillId="0" borderId="0" xfId="0" applyFont="1" applyFill="1" applyAlignment="1">
      <alignment vertical="top" wrapText="1"/>
    </xf>
    <xf numFmtId="0" fontId="10" fillId="0" borderId="0" xfId="0" applyFont="1" applyAlignment="1">
      <alignment vertical="center" shrinkToFit="1"/>
    </xf>
    <xf numFmtId="177" fontId="25" fillId="0" borderId="4" xfId="0" applyNumberFormat="1" applyFont="1" applyBorder="1" applyAlignment="1">
      <alignment horizontal="center" vertical="center" wrapText="1"/>
    </xf>
    <xf numFmtId="0" fontId="10" fillId="0" borderId="0" xfId="0" applyFont="1" applyAlignment="1">
      <alignment horizontal="left" vertical="center" shrinkToFit="1"/>
    </xf>
    <xf numFmtId="0" fontId="10" fillId="0" borderId="0" xfId="0" applyFont="1" applyAlignment="1">
      <alignment vertical="center" shrinkToFit="1"/>
    </xf>
    <xf numFmtId="0" fontId="6" fillId="0" borderId="0" xfId="0" applyFont="1" applyFill="1" applyAlignment="1">
      <alignment vertical="top" wrapText="1"/>
    </xf>
    <xf numFmtId="0" fontId="3" fillId="0" borderId="24" xfId="0" applyFont="1" applyBorder="1" applyAlignment="1">
      <alignment horizontal="center" vertical="center"/>
    </xf>
    <xf numFmtId="0" fontId="3" fillId="0" borderId="94" xfId="0" applyFont="1" applyBorder="1" applyAlignment="1">
      <alignment vertical="center"/>
    </xf>
    <xf numFmtId="0" fontId="3" fillId="0" borderId="67" xfId="0" applyFont="1" applyBorder="1" applyAlignment="1">
      <alignment vertical="center"/>
    </xf>
    <xf numFmtId="176" fontId="3" fillId="0" borderId="67" xfId="0" applyNumberFormat="1" applyFont="1" applyBorder="1" applyAlignment="1">
      <alignment vertical="center"/>
    </xf>
    <xf numFmtId="10" fontId="3" fillId="0" borderId="23" xfId="0" applyNumberFormat="1" applyFont="1" applyBorder="1" applyAlignment="1">
      <alignment horizontal="center" vertical="center"/>
    </xf>
    <xf numFmtId="10" fontId="3" fillId="0" borderId="64" xfId="0" applyNumberFormat="1" applyFont="1" applyBorder="1" applyAlignment="1">
      <alignment horizontal="center" vertical="center"/>
    </xf>
    <xf numFmtId="0" fontId="0" fillId="0" borderId="55" xfId="0" applyBorder="1" applyAlignment="1">
      <alignment horizontal="center" vertical="center"/>
    </xf>
    <xf numFmtId="0" fontId="0" fillId="0" borderId="59" xfId="0" applyBorder="1" applyAlignment="1">
      <alignment horizontal="center" vertical="center"/>
    </xf>
    <xf numFmtId="0" fontId="0" fillId="0" borderId="108" xfId="0" applyBorder="1" applyAlignment="1">
      <alignment horizontal="center" vertical="center"/>
    </xf>
    <xf numFmtId="0" fontId="0" fillId="0" borderId="56" xfId="0" applyBorder="1" applyAlignment="1">
      <alignment horizontal="center" vertical="center"/>
    </xf>
    <xf numFmtId="0" fontId="0" fillId="0" borderId="0" xfId="0" applyBorder="1" applyAlignment="1">
      <alignment horizontal="center" vertical="center"/>
    </xf>
    <xf numFmtId="0" fontId="0" fillId="0" borderId="57" xfId="0" applyBorder="1" applyAlignment="1">
      <alignment horizontal="center" vertical="center"/>
    </xf>
    <xf numFmtId="0" fontId="0" fillId="0" borderId="32" xfId="0" applyBorder="1" applyAlignment="1">
      <alignment horizontal="center" vertical="center"/>
    </xf>
    <xf numFmtId="0" fontId="0" fillId="0" borderId="21" xfId="0" applyBorder="1" applyAlignment="1">
      <alignment horizontal="center" vertical="center"/>
    </xf>
    <xf numFmtId="0" fontId="0" fillId="0" borderId="58" xfId="0" applyBorder="1" applyAlignment="1">
      <alignment horizontal="center" vertical="center"/>
    </xf>
    <xf numFmtId="0" fontId="3" fillId="0" borderId="55" xfId="0" applyFont="1" applyBorder="1" applyAlignment="1">
      <alignment horizontal="center" vertical="center"/>
    </xf>
    <xf numFmtId="0" fontId="3" fillId="0" borderId="59" xfId="0" applyFont="1" applyBorder="1" applyAlignment="1">
      <alignment horizontal="center" vertical="center"/>
    </xf>
    <xf numFmtId="0" fontId="3" fillId="0" borderId="108" xfId="0" applyFont="1" applyBorder="1" applyAlignment="1">
      <alignment horizontal="center" vertical="center"/>
    </xf>
    <xf numFmtId="0" fontId="3" fillId="0" borderId="56" xfId="0" applyFont="1" applyBorder="1" applyAlignment="1">
      <alignment horizontal="center" vertical="center"/>
    </xf>
    <xf numFmtId="0" fontId="3" fillId="0" borderId="0" xfId="0" applyFont="1" applyBorder="1" applyAlignment="1">
      <alignment horizontal="center" vertical="center"/>
    </xf>
    <xf numFmtId="0" fontId="3" fillId="0" borderId="57" xfId="0" applyFont="1" applyBorder="1" applyAlignment="1">
      <alignment horizontal="center" vertical="center"/>
    </xf>
    <xf numFmtId="0" fontId="3" fillId="0" borderId="32" xfId="0" applyFont="1" applyBorder="1" applyAlignment="1">
      <alignment horizontal="center" vertical="center"/>
    </xf>
    <xf numFmtId="0" fontId="3" fillId="0" borderId="21" xfId="0" applyFont="1" applyBorder="1" applyAlignment="1">
      <alignment horizontal="center" vertical="center"/>
    </xf>
    <xf numFmtId="0" fontId="3" fillId="0" borderId="58" xfId="0" applyFont="1" applyBorder="1" applyAlignment="1">
      <alignment horizontal="center" vertical="center"/>
    </xf>
    <xf numFmtId="0" fontId="3" fillId="0" borderId="72" xfId="0" applyFont="1" applyBorder="1" applyAlignment="1">
      <alignment horizontal="center" vertical="center"/>
    </xf>
    <xf numFmtId="0" fontId="3" fillId="0" borderId="67" xfId="0" applyFont="1" applyBorder="1" applyAlignment="1">
      <alignment horizontal="center" vertical="center"/>
    </xf>
    <xf numFmtId="0" fontId="3" fillId="0" borderId="73" xfId="0" applyFont="1" applyBorder="1" applyAlignment="1">
      <alignment horizontal="center" vertical="center"/>
    </xf>
    <xf numFmtId="177" fontId="3" fillId="0" borderId="23" xfId="0" applyNumberFormat="1" applyFont="1" applyFill="1" applyBorder="1" applyAlignment="1">
      <alignment horizontal="center" vertical="center"/>
    </xf>
    <xf numFmtId="177" fontId="3" fillId="0" borderId="47" xfId="0" applyNumberFormat="1" applyFont="1" applyFill="1" applyBorder="1" applyAlignment="1">
      <alignment horizontal="center" vertical="center"/>
    </xf>
    <xf numFmtId="177" fontId="3" fillId="0" borderId="89" xfId="0" applyNumberFormat="1" applyFont="1" applyFill="1" applyBorder="1" applyAlignment="1">
      <alignment horizontal="center" vertical="center"/>
    </xf>
    <xf numFmtId="177" fontId="3" fillId="0" borderId="37" xfId="0" applyNumberFormat="1" applyFont="1" applyFill="1" applyBorder="1" applyAlignment="1">
      <alignment horizontal="center" vertical="center"/>
    </xf>
    <xf numFmtId="177" fontId="3" fillId="0" borderId="38" xfId="0" applyNumberFormat="1" applyFont="1" applyFill="1" applyBorder="1" applyAlignment="1">
      <alignment horizontal="center" vertical="center"/>
    </xf>
    <xf numFmtId="177" fontId="3" fillId="0" borderId="44" xfId="0" applyNumberFormat="1" applyFont="1" applyFill="1" applyBorder="1" applyAlignment="1">
      <alignment horizontal="center" vertical="center"/>
    </xf>
    <xf numFmtId="177" fontId="3" fillId="3" borderId="37" xfId="0" applyNumberFormat="1" applyFont="1" applyFill="1" applyBorder="1" applyAlignment="1">
      <alignment horizontal="center" vertical="center"/>
    </xf>
    <xf numFmtId="177" fontId="3" fillId="3" borderId="38" xfId="0" applyNumberFormat="1" applyFont="1" applyFill="1" applyBorder="1" applyAlignment="1">
      <alignment horizontal="center" vertical="center"/>
    </xf>
    <xf numFmtId="177" fontId="3" fillId="3" borderId="39" xfId="0" applyNumberFormat="1" applyFont="1" applyFill="1" applyBorder="1" applyAlignment="1">
      <alignment horizontal="center" vertical="center"/>
    </xf>
    <xf numFmtId="177" fontId="3" fillId="3" borderId="69" xfId="0" applyNumberFormat="1" applyFont="1" applyFill="1" applyBorder="1" applyAlignment="1">
      <alignment horizontal="center" vertical="center"/>
    </xf>
    <xf numFmtId="177" fontId="3" fillId="3" borderId="70" xfId="0" applyNumberFormat="1" applyFont="1" applyFill="1" applyBorder="1" applyAlignment="1">
      <alignment horizontal="center" vertical="center"/>
    </xf>
    <xf numFmtId="177" fontId="3" fillId="3" borderId="34" xfId="0" applyNumberFormat="1" applyFont="1" applyFill="1" applyBorder="1" applyAlignment="1">
      <alignment horizontal="center" vertical="center"/>
    </xf>
    <xf numFmtId="10" fontId="3" fillId="2" borderId="37" xfId="0" applyNumberFormat="1" applyFont="1" applyFill="1" applyBorder="1" applyAlignment="1">
      <alignment horizontal="center" vertical="center"/>
    </xf>
    <xf numFmtId="10" fontId="3" fillId="2" borderId="39" xfId="0" applyNumberFormat="1" applyFont="1" applyFill="1" applyBorder="1" applyAlignment="1">
      <alignment horizontal="center" vertical="center"/>
    </xf>
    <xf numFmtId="177" fontId="3" fillId="0" borderId="22" xfId="0" applyNumberFormat="1" applyFont="1" applyFill="1" applyBorder="1" applyAlignment="1">
      <alignment horizontal="center" vertical="center"/>
    </xf>
    <xf numFmtId="0" fontId="3" fillId="0" borderId="7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80"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1"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80" xfId="0" applyFont="1" applyBorder="1" applyAlignment="1">
      <alignment horizontal="center" vertical="center" shrinkToFit="1"/>
    </xf>
    <xf numFmtId="0" fontId="3" fillId="0" borderId="78"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79" xfId="0" applyFont="1" applyBorder="1" applyAlignment="1">
      <alignment horizontal="center" vertical="center" shrinkToFit="1"/>
    </xf>
    <xf numFmtId="0" fontId="21" fillId="0" borderId="20" xfId="0" applyFont="1" applyBorder="1" applyAlignment="1">
      <alignment horizontal="center" vertical="center" shrinkToFit="1"/>
    </xf>
    <xf numFmtId="0" fontId="21" fillId="0" borderId="80" xfId="0" applyFont="1" applyBorder="1" applyAlignment="1">
      <alignment horizontal="center" vertical="center" shrinkToFit="1"/>
    </xf>
    <xf numFmtId="0" fontId="21" fillId="0" borderId="31" xfId="0" applyFont="1" applyBorder="1" applyAlignment="1">
      <alignment horizontal="center" vertical="center" shrinkToFit="1"/>
    </xf>
    <xf numFmtId="0" fontId="21" fillId="0" borderId="79" xfId="0" applyFont="1" applyBorder="1" applyAlignment="1">
      <alignment horizontal="center" vertical="center" shrinkToFit="1"/>
    </xf>
    <xf numFmtId="0" fontId="3" fillId="0" borderId="81" xfId="0" applyFont="1" applyBorder="1" applyAlignment="1">
      <alignment horizontal="center" vertical="center"/>
    </xf>
    <xf numFmtId="0" fontId="3" fillId="0" borderId="20" xfId="0" applyFont="1" applyBorder="1" applyAlignment="1">
      <alignment horizontal="center" vertical="center"/>
    </xf>
    <xf numFmtId="0" fontId="3" fillId="0" borderId="86" xfId="0" applyFont="1" applyBorder="1" applyAlignment="1">
      <alignment horizontal="center" vertical="center"/>
    </xf>
    <xf numFmtId="177" fontId="3" fillId="3" borderId="23" xfId="0" applyNumberFormat="1" applyFont="1" applyFill="1" applyBorder="1" applyAlignment="1">
      <alignment horizontal="center" vertical="center"/>
    </xf>
    <xf numFmtId="177" fontId="3" fillId="3" borderId="47" xfId="0" applyNumberFormat="1" applyFont="1" applyFill="1" applyBorder="1" applyAlignment="1">
      <alignment horizontal="center" vertical="center"/>
    </xf>
    <xf numFmtId="177" fontId="3" fillId="3" borderId="22" xfId="0" applyNumberFormat="1" applyFont="1" applyFill="1" applyBorder="1" applyAlignment="1">
      <alignment horizontal="center" vertical="center"/>
    </xf>
    <xf numFmtId="177" fontId="3" fillId="3" borderId="56" xfId="0" applyNumberFormat="1" applyFont="1" applyFill="1" applyBorder="1" applyAlignment="1">
      <alignment horizontal="center" vertical="center"/>
    </xf>
    <xf numFmtId="177" fontId="3" fillId="3" borderId="0" xfId="0" applyNumberFormat="1" applyFont="1" applyFill="1" applyBorder="1" applyAlignment="1">
      <alignment horizontal="center" vertical="center"/>
    </xf>
    <xf numFmtId="177" fontId="3" fillId="3" borderId="57" xfId="0" applyNumberFormat="1" applyFont="1" applyFill="1" applyBorder="1" applyAlignment="1">
      <alignment horizontal="center" vertical="center"/>
    </xf>
    <xf numFmtId="10" fontId="3" fillId="2" borderId="18" xfId="0" applyNumberFormat="1" applyFont="1" applyFill="1" applyBorder="1" applyAlignment="1">
      <alignment horizontal="center" vertical="center"/>
    </xf>
    <xf numFmtId="10" fontId="3" fillId="2" borderId="41" xfId="0" applyNumberFormat="1" applyFont="1" applyFill="1" applyBorder="1" applyAlignment="1">
      <alignment horizontal="center" vertical="center"/>
    </xf>
    <xf numFmtId="10" fontId="3" fillId="2" borderId="23" xfId="0" applyNumberFormat="1" applyFont="1" applyFill="1" applyBorder="1" applyAlignment="1">
      <alignment horizontal="center" vertical="center"/>
    </xf>
    <xf numFmtId="10" fontId="3" fillId="2" borderId="22" xfId="0" applyNumberFormat="1" applyFont="1" applyFill="1" applyBorder="1" applyAlignment="1">
      <alignment horizontal="center" vertical="center"/>
    </xf>
    <xf numFmtId="0" fontId="21" fillId="0" borderId="68"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77" xfId="0" applyFont="1" applyBorder="1" applyAlignment="1">
      <alignment horizontal="center" vertical="center" wrapText="1"/>
    </xf>
    <xf numFmtId="177" fontId="3" fillId="0" borderId="18" xfId="0" applyNumberFormat="1" applyFont="1" applyFill="1" applyBorder="1" applyAlignment="1">
      <alignment horizontal="center" vertical="center"/>
    </xf>
    <xf numFmtId="177" fontId="3" fillId="0" borderId="40" xfId="0" applyNumberFormat="1" applyFont="1" applyFill="1" applyBorder="1" applyAlignment="1">
      <alignment horizontal="center" vertical="center"/>
    </xf>
    <xf numFmtId="177" fontId="3" fillId="0" borderId="41" xfId="0" applyNumberFormat="1" applyFont="1" applyFill="1" applyBorder="1" applyAlignment="1">
      <alignment horizontal="center" vertical="center"/>
    </xf>
    <xf numFmtId="0" fontId="10" fillId="0" borderId="0" xfId="0" applyFont="1" applyBorder="1" applyAlignment="1">
      <alignment horizontal="left" vertical="top"/>
    </xf>
    <xf numFmtId="0" fontId="28" fillId="0" borderId="21" xfId="0" applyFont="1" applyBorder="1" applyAlignment="1">
      <alignment horizontal="left" vertical="center"/>
    </xf>
    <xf numFmtId="0" fontId="29" fillId="0" borderId="21" xfId="0" applyFont="1" applyBorder="1" applyAlignment="1">
      <alignment vertical="center"/>
    </xf>
    <xf numFmtId="0" fontId="11" fillId="0" borderId="21" xfId="0" applyFont="1" applyBorder="1" applyAlignment="1">
      <alignment vertical="center"/>
    </xf>
    <xf numFmtId="0" fontId="12" fillId="0" borderId="21" xfId="0" applyFont="1" applyBorder="1" applyAlignment="1">
      <alignment vertical="center"/>
    </xf>
    <xf numFmtId="0" fontId="10" fillId="0" borderId="0" xfId="0" applyFont="1" applyBorder="1" applyAlignment="1">
      <alignment vertical="top"/>
    </xf>
    <xf numFmtId="0" fontId="21" fillId="0" borderId="47" xfId="0" applyFont="1" applyBorder="1" applyAlignment="1">
      <alignment horizontal="center" vertical="center" wrapText="1"/>
    </xf>
    <xf numFmtId="0" fontId="21" fillId="0" borderId="22" xfId="0" applyFont="1" applyBorder="1" applyAlignment="1">
      <alignment horizontal="center" vertical="center" wrapText="1"/>
    </xf>
    <xf numFmtId="0" fontId="3" fillId="0" borderId="23"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92"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3" fillId="0" borderId="90" xfId="0" applyFont="1" applyFill="1" applyBorder="1" applyAlignment="1">
      <alignment horizontal="center" vertical="center" wrapText="1"/>
    </xf>
    <xf numFmtId="0" fontId="3" fillId="0" borderId="91" xfId="0" applyFont="1" applyFill="1" applyBorder="1" applyAlignment="1">
      <alignment horizontal="center" vertical="center" wrapText="1"/>
    </xf>
    <xf numFmtId="177" fontId="3" fillId="0" borderId="97" xfId="0" applyNumberFormat="1" applyFont="1" applyBorder="1" applyAlignment="1">
      <alignment horizontal="center" vertical="center" wrapText="1"/>
    </xf>
    <xf numFmtId="177" fontId="3" fillId="0" borderId="97" xfId="0" applyNumberFormat="1" applyFont="1" applyBorder="1" applyAlignment="1">
      <alignment horizontal="center" vertical="center"/>
    </xf>
    <xf numFmtId="177" fontId="3" fillId="0" borderId="98" xfId="0" applyNumberFormat="1" applyFont="1" applyBorder="1" applyAlignment="1">
      <alignment horizontal="center" vertical="center"/>
    </xf>
    <xf numFmtId="177" fontId="3" fillId="0" borderId="99" xfId="0" applyNumberFormat="1" applyFont="1" applyBorder="1" applyAlignment="1">
      <alignment horizontal="center" vertical="center"/>
    </xf>
    <xf numFmtId="177" fontId="3" fillId="0" borderId="47" xfId="0" applyNumberFormat="1" applyFont="1" applyBorder="1" applyAlignment="1">
      <alignment horizontal="center" vertical="center"/>
    </xf>
    <xf numFmtId="177" fontId="3" fillId="0" borderId="22" xfId="0" applyNumberFormat="1" applyFont="1" applyBorder="1" applyAlignment="1">
      <alignment horizontal="center" vertical="center"/>
    </xf>
    <xf numFmtId="177" fontId="3" fillId="0" borderId="110" xfId="0" applyNumberFormat="1" applyFont="1" applyFill="1" applyBorder="1" applyAlignment="1">
      <alignment horizontal="center" vertical="center"/>
    </xf>
    <xf numFmtId="177" fontId="3" fillId="0" borderId="85" xfId="0" applyNumberFormat="1" applyFont="1" applyFill="1" applyBorder="1" applyAlignment="1">
      <alignment horizontal="center" vertical="center"/>
    </xf>
    <xf numFmtId="177" fontId="3" fillId="0" borderId="33" xfId="0" applyNumberFormat="1" applyFont="1" applyFill="1" applyBorder="1" applyAlignment="1">
      <alignment horizontal="center" vertical="center"/>
    </xf>
    <xf numFmtId="177" fontId="3" fillId="0" borderId="24" xfId="0" applyNumberFormat="1" applyFont="1" applyFill="1" applyBorder="1" applyAlignment="1">
      <alignment horizontal="center" vertical="center"/>
    </xf>
    <xf numFmtId="177" fontId="3" fillId="0" borderId="109" xfId="0" applyNumberFormat="1" applyFont="1" applyFill="1" applyBorder="1" applyAlignment="1">
      <alignment horizontal="center" vertical="center"/>
    </xf>
    <xf numFmtId="177" fontId="22" fillId="0" borderId="96" xfId="0" applyNumberFormat="1" applyFont="1" applyFill="1" applyBorder="1" applyAlignment="1">
      <alignment horizontal="center" vertical="center"/>
    </xf>
    <xf numFmtId="177" fontId="22" fillId="0" borderId="21" xfId="0" applyNumberFormat="1" applyFont="1" applyFill="1" applyBorder="1" applyAlignment="1">
      <alignment horizontal="center" vertical="center"/>
    </xf>
    <xf numFmtId="177" fontId="22" fillId="0" borderId="58" xfId="0" applyNumberFormat="1" applyFont="1" applyFill="1" applyBorder="1" applyAlignment="1">
      <alignment horizontal="center" vertical="center"/>
    </xf>
    <xf numFmtId="0" fontId="26" fillId="0" borderId="0" xfId="0" applyFont="1" applyBorder="1" applyAlignment="1">
      <alignment horizontal="left" vertical="top"/>
    </xf>
    <xf numFmtId="177" fontId="3" fillId="3" borderId="32" xfId="0" applyNumberFormat="1" applyFont="1" applyFill="1" applyBorder="1" applyAlignment="1">
      <alignment horizontal="center" vertical="center"/>
    </xf>
    <xf numFmtId="177" fontId="3" fillId="3" borderId="21" xfId="0" applyNumberFormat="1" applyFont="1" applyFill="1" applyBorder="1" applyAlignment="1">
      <alignment horizontal="center" vertical="center"/>
    </xf>
    <xf numFmtId="177" fontId="3" fillId="3" borderId="62" xfId="0" applyNumberFormat="1" applyFont="1" applyFill="1" applyBorder="1" applyAlignment="1">
      <alignment horizontal="center" vertical="center"/>
    </xf>
    <xf numFmtId="0" fontId="3" fillId="0" borderId="105" xfId="0" applyFont="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left" vertical="center" shrinkToFit="1"/>
    </xf>
    <xf numFmtId="0" fontId="3" fillId="0" borderId="61" xfId="0" applyFont="1" applyBorder="1" applyAlignment="1">
      <alignment horizontal="center" vertical="center"/>
    </xf>
    <xf numFmtId="0" fontId="3" fillId="0" borderId="78" xfId="0" applyFont="1" applyBorder="1" applyAlignment="1">
      <alignment horizontal="center" vertical="center"/>
    </xf>
    <xf numFmtId="0" fontId="3" fillId="0" borderId="31" xfId="0" applyFont="1" applyBorder="1" applyAlignment="1">
      <alignment horizontal="center" vertical="center"/>
    </xf>
    <xf numFmtId="0" fontId="3" fillId="0" borderId="87"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11" xfId="0" applyFont="1" applyBorder="1" applyAlignment="1">
      <alignment horizontal="center" vertical="center"/>
    </xf>
    <xf numFmtId="177" fontId="3" fillId="3" borderId="18" xfId="0" applyNumberFormat="1" applyFont="1" applyFill="1" applyBorder="1" applyAlignment="1">
      <alignment horizontal="center" vertical="center"/>
    </xf>
    <xf numFmtId="177" fontId="3" fillId="3" borderId="40" xfId="0" applyNumberFormat="1" applyFont="1" applyFill="1" applyBorder="1" applyAlignment="1">
      <alignment horizontal="center" vertical="center"/>
    </xf>
    <xf numFmtId="177" fontId="3" fillId="3" borderId="41" xfId="0" applyNumberFormat="1" applyFont="1" applyFill="1" applyBorder="1" applyAlignment="1">
      <alignment horizontal="center" vertical="center"/>
    </xf>
    <xf numFmtId="177" fontId="3" fillId="0" borderId="88" xfId="0" applyNumberFormat="1" applyFont="1" applyFill="1" applyBorder="1" applyAlignment="1">
      <alignment horizontal="center" vertical="center"/>
    </xf>
    <xf numFmtId="0" fontId="21" fillId="0" borderId="55" xfId="0" applyFont="1" applyBorder="1" applyAlignment="1">
      <alignment horizontal="center" vertical="center" wrapText="1"/>
    </xf>
    <xf numFmtId="0" fontId="21" fillId="0" borderId="59" xfId="0" applyFont="1" applyBorder="1" applyAlignment="1">
      <alignment horizontal="center" vertical="center" wrapText="1"/>
    </xf>
    <xf numFmtId="0" fontId="21" fillId="0" borderId="59" xfId="0" applyFont="1" applyBorder="1" applyAlignment="1">
      <alignment horizontal="center" vertical="center"/>
    </xf>
    <xf numFmtId="0" fontId="21" fillId="0" borderId="60" xfId="0" applyFont="1" applyBorder="1" applyAlignment="1">
      <alignment horizontal="center"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21" fillId="0" borderId="71" xfId="0" applyFont="1" applyBorder="1" applyAlignment="1">
      <alignment horizontal="center" vertical="center"/>
    </xf>
    <xf numFmtId="177" fontId="3" fillId="3" borderId="100" xfId="0" applyNumberFormat="1" applyFont="1" applyFill="1" applyBorder="1" applyAlignment="1">
      <alignment horizontal="center" vertical="center"/>
    </xf>
    <xf numFmtId="177" fontId="3" fillId="3" borderId="101" xfId="0" applyNumberFormat="1" applyFont="1" applyFill="1" applyBorder="1" applyAlignment="1">
      <alignment horizontal="center" vertical="center"/>
    </xf>
    <xf numFmtId="177" fontId="3" fillId="3" borderId="102" xfId="0" applyNumberFormat="1" applyFont="1" applyFill="1" applyBorder="1" applyAlignment="1">
      <alignment horizontal="center" vertical="center"/>
    </xf>
    <xf numFmtId="0" fontId="3" fillId="0" borderId="103"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177" fontId="3" fillId="0" borderId="49" xfId="0" applyNumberFormat="1" applyFont="1" applyBorder="1" applyAlignment="1">
      <alignment horizontal="center" vertical="center"/>
    </xf>
    <xf numFmtId="177" fontId="3" fillId="0" borderId="93" xfId="0" applyNumberFormat="1" applyFont="1" applyBorder="1" applyAlignment="1">
      <alignment horizontal="center" vertical="center"/>
    </xf>
    <xf numFmtId="0" fontId="3" fillId="0" borderId="99"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33" xfId="0" applyFont="1" applyBorder="1" applyAlignment="1">
      <alignment horizontal="center" vertical="center"/>
    </xf>
    <xf numFmtId="0" fontId="3" fillId="0" borderId="43"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42"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74" xfId="0" applyFont="1" applyBorder="1" applyAlignment="1">
      <alignment horizontal="center" vertical="center"/>
    </xf>
    <xf numFmtId="0" fontId="3" fillId="0" borderId="47" xfId="0" applyFont="1" applyBorder="1" applyAlignment="1">
      <alignment horizontal="center" vertical="center"/>
    </xf>
    <xf numFmtId="0" fontId="3" fillId="0" borderId="22" xfId="0" applyFont="1" applyBorder="1" applyAlignment="1">
      <alignment horizontal="center" vertical="center"/>
    </xf>
    <xf numFmtId="179" fontId="3" fillId="0" borderId="23" xfId="1" applyNumberFormat="1" applyFont="1" applyBorder="1" applyAlignment="1">
      <alignment horizontal="center" vertical="center"/>
    </xf>
    <xf numFmtId="179" fontId="3" fillId="0" borderId="47" xfId="1" applyNumberFormat="1" applyFont="1" applyBorder="1" applyAlignment="1">
      <alignment horizontal="center" vertical="center"/>
    </xf>
    <xf numFmtId="179" fontId="3" fillId="0" borderId="22" xfId="1" applyNumberFormat="1" applyFont="1" applyBorder="1" applyAlignment="1">
      <alignment horizontal="center" vertical="center"/>
    </xf>
    <xf numFmtId="0" fontId="3" fillId="0" borderId="0" xfId="0" applyFont="1" applyBorder="1" applyAlignment="1">
      <alignment horizontal="center" vertical="center" wrapText="1"/>
    </xf>
    <xf numFmtId="0" fontId="3" fillId="0" borderId="68"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77" xfId="0" applyFont="1" applyFill="1" applyBorder="1" applyAlignment="1">
      <alignment horizontal="center" vertical="center" wrapText="1"/>
    </xf>
    <xf numFmtId="0" fontId="3" fillId="0" borderId="78"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7" xfId="0" applyFont="1" applyBorder="1" applyAlignment="1">
      <alignment horizontal="center" vertical="center" wrapText="1"/>
    </xf>
    <xf numFmtId="0" fontId="3" fillId="0" borderId="104" xfId="0" applyFont="1" applyBorder="1" applyAlignment="1">
      <alignment horizontal="center" vertical="center"/>
    </xf>
    <xf numFmtId="0" fontId="3" fillId="0" borderId="85" xfId="0" applyFont="1" applyBorder="1" applyAlignment="1">
      <alignment horizontal="center" vertical="center"/>
    </xf>
    <xf numFmtId="0" fontId="3" fillId="0" borderId="83"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34" xfId="0" applyFont="1" applyBorder="1" applyAlignment="1">
      <alignment horizontal="center" vertical="center" wrapText="1"/>
    </xf>
    <xf numFmtId="0" fontId="10" fillId="0" borderId="0" xfId="0" applyFont="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0" xfId="0" applyFont="1" applyBorder="1" applyAlignment="1">
      <alignment horizontal="center" vertical="center" wrapText="1" shrinkToFit="1"/>
    </xf>
    <xf numFmtId="0" fontId="3" fillId="0" borderId="86" xfId="0" applyFont="1" applyBorder="1" applyAlignment="1">
      <alignment horizontal="center" vertical="center" wrapText="1" shrinkToFit="1"/>
    </xf>
    <xf numFmtId="0" fontId="3" fillId="0" borderId="31" xfId="0" applyFont="1" applyBorder="1" applyAlignment="1">
      <alignment horizontal="center" vertical="center" wrapText="1" shrinkToFit="1"/>
    </xf>
    <xf numFmtId="0" fontId="3" fillId="0" borderId="87" xfId="0" applyFont="1" applyBorder="1" applyAlignment="1">
      <alignment horizontal="center" vertical="center" wrapText="1" shrinkToFit="1"/>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179" fontId="3" fillId="0" borderId="18" xfId="1" applyNumberFormat="1" applyFont="1" applyBorder="1" applyAlignment="1">
      <alignment horizontal="center" vertical="center" wrapText="1"/>
    </xf>
    <xf numFmtId="179" fontId="3" fillId="0" borderId="40" xfId="1" applyNumberFormat="1" applyFont="1" applyBorder="1" applyAlignment="1">
      <alignment horizontal="center" vertical="center" wrapText="1"/>
    </xf>
    <xf numFmtId="179" fontId="3" fillId="0" borderId="41" xfId="1" applyNumberFormat="1" applyFont="1" applyBorder="1" applyAlignment="1">
      <alignment horizontal="center" vertical="center" wrapText="1"/>
    </xf>
    <xf numFmtId="0" fontId="4" fillId="0" borderId="28" xfId="0" applyFont="1" applyBorder="1" applyAlignment="1">
      <alignment horizontal="center" vertical="center" wrapText="1"/>
    </xf>
    <xf numFmtId="0" fontId="4" fillId="0" borderId="64" xfId="0" applyFont="1" applyBorder="1" applyAlignment="1">
      <alignment horizontal="center" vertical="center" wrapText="1"/>
    </xf>
    <xf numFmtId="0" fontId="4" fillId="3" borderId="46"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3" xfId="0" applyFont="1" applyBorder="1" applyAlignment="1">
      <alignment horizontal="left" vertical="center" wrapText="1"/>
    </xf>
    <xf numFmtId="0" fontId="3" fillId="0" borderId="22" xfId="0" applyFont="1" applyBorder="1" applyAlignment="1">
      <alignment horizontal="left" vertical="center" wrapText="1"/>
    </xf>
    <xf numFmtId="0" fontId="3" fillId="0" borderId="6" xfId="0" applyFont="1" applyBorder="1" applyAlignment="1">
      <alignment horizontal="center" vertical="center" wrapText="1"/>
    </xf>
    <xf numFmtId="0" fontId="3" fillId="0" borderId="66" xfId="0" applyFont="1" applyBorder="1" applyAlignment="1">
      <alignment horizontal="center" vertical="center" wrapText="1"/>
    </xf>
    <xf numFmtId="0" fontId="4" fillId="0" borderId="18"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6" fillId="0" borderId="0" xfId="0" applyFont="1" applyAlignment="1">
      <alignment vertical="top" shrinkToFit="1"/>
    </xf>
    <xf numFmtId="0" fontId="6" fillId="0" borderId="15" xfId="0"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7" xfId="0" applyFont="1" applyBorder="1" applyAlignment="1">
      <alignment vertical="center" shrinkToFit="1"/>
    </xf>
    <xf numFmtId="0" fontId="6" fillId="0" borderId="2" xfId="0" applyFont="1" applyBorder="1" applyAlignment="1">
      <alignment horizontal="center" vertical="center" wrapText="1" shrinkToFit="1"/>
    </xf>
    <xf numFmtId="0" fontId="6" fillId="0" borderId="6" xfId="0" applyFont="1" applyBorder="1" applyAlignment="1">
      <alignment horizontal="center" vertical="center" wrapText="1" shrinkToFit="1"/>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 xfId="0" applyFont="1" applyBorder="1" applyAlignment="1">
      <alignment vertical="center" shrinkToFi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vertical="center" wrapText="1"/>
    </xf>
    <xf numFmtId="3" fontId="6" fillId="0" borderId="2" xfId="0" applyNumberFormat="1" applyFont="1" applyBorder="1" applyAlignment="1">
      <alignment horizontal="center" vertical="center" wrapText="1" shrinkToFit="1"/>
    </xf>
    <xf numFmtId="3" fontId="6" fillId="0" borderId="6" xfId="0" applyNumberFormat="1" applyFont="1" applyBorder="1" applyAlignment="1">
      <alignment horizontal="center" vertical="center" shrinkToFit="1"/>
    </xf>
    <xf numFmtId="0" fontId="6" fillId="0" borderId="0" xfId="0" applyFont="1" applyAlignment="1">
      <alignment vertical="top" wrapText="1"/>
    </xf>
    <xf numFmtId="3" fontId="6" fillId="0" borderId="6" xfId="0" applyNumberFormat="1" applyFont="1" applyBorder="1" applyAlignment="1">
      <alignment horizontal="center" vertical="center" wrapText="1" shrinkToFit="1"/>
    </xf>
    <xf numFmtId="0" fontId="27" fillId="0" borderId="0" xfId="0" applyFont="1" applyFill="1" applyAlignment="1">
      <alignment vertical="top" wrapText="1"/>
    </xf>
    <xf numFmtId="0" fontId="6" fillId="0" borderId="1" xfId="0" applyFont="1" applyBorder="1" applyAlignment="1">
      <alignment horizontal="center" vertical="center" wrapText="1"/>
    </xf>
    <xf numFmtId="0" fontId="15" fillId="0" borderId="12" xfId="0" applyFont="1" applyBorder="1" applyAlignment="1">
      <alignment horizontal="center" vertical="center"/>
    </xf>
    <xf numFmtId="0" fontId="17" fillId="0" borderId="13" xfId="0" applyFont="1" applyBorder="1" applyAlignment="1">
      <alignment vertical="center"/>
    </xf>
    <xf numFmtId="0" fontId="17" fillId="0" borderId="14" xfId="0" applyFont="1" applyBorder="1" applyAlignment="1">
      <alignment vertical="center"/>
    </xf>
    <xf numFmtId="0" fontId="6" fillId="0" borderId="19" xfId="0" applyFont="1" applyBorder="1" applyAlignment="1">
      <alignment horizontal="center" vertical="center" wrapText="1"/>
    </xf>
    <xf numFmtId="0" fontId="6" fillId="0" borderId="25" xfId="0" applyFont="1" applyBorder="1" applyAlignment="1">
      <alignment horizontal="center" vertical="center"/>
    </xf>
    <xf numFmtId="0" fontId="6" fillId="0" borderId="16" xfId="0" applyFont="1" applyBorder="1" applyAlignment="1">
      <alignment horizontal="center" vertical="center"/>
    </xf>
    <xf numFmtId="0" fontId="13" fillId="0" borderId="30" xfId="0" applyFont="1" applyBorder="1" applyAlignment="1">
      <alignment horizontal="center" vertical="center" wrapText="1"/>
    </xf>
    <xf numFmtId="0" fontId="17" fillId="0" borderId="16" xfId="0" applyFont="1" applyBorder="1" applyAlignment="1">
      <alignment horizontal="center" vertical="center" wrapText="1"/>
    </xf>
    <xf numFmtId="0" fontId="13" fillId="0" borderId="29"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20"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3" fontId="13" fillId="0" borderId="29"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6" fillId="0" borderId="55" xfId="0" applyFont="1" applyFill="1" applyBorder="1" applyAlignment="1">
      <alignment horizontal="center" vertical="center"/>
    </xf>
    <xf numFmtId="0" fontId="6" fillId="0" borderId="59" xfId="0" applyFont="1" applyFill="1" applyBorder="1" applyAlignment="1">
      <alignment horizontal="center" vertical="center"/>
    </xf>
    <xf numFmtId="0" fontId="6" fillId="0" borderId="29" xfId="0" applyFont="1" applyFill="1" applyBorder="1" applyAlignment="1">
      <alignment horizontal="center" vertical="center" wrapText="1"/>
    </xf>
    <xf numFmtId="0" fontId="6" fillId="0" borderId="0" xfId="0" applyFont="1" applyFill="1" applyAlignment="1">
      <alignment vertical="top" wrapText="1"/>
    </xf>
    <xf numFmtId="0" fontId="8" fillId="0" borderId="82" xfId="0" applyFont="1" applyBorder="1" applyAlignment="1">
      <alignment horizontal="center" vertical="center" wrapText="1"/>
    </xf>
    <xf numFmtId="0" fontId="13" fillId="0" borderId="17" xfId="0" applyFont="1" applyBorder="1" applyAlignment="1">
      <alignment horizontal="center" vertical="center" wrapText="1"/>
    </xf>
    <xf numFmtId="3" fontId="6" fillId="0" borderId="2" xfId="0" applyNumberFormat="1" applyFont="1" applyFill="1" applyBorder="1" applyAlignment="1">
      <alignment horizontal="center" vertical="center" shrinkToFit="1"/>
    </xf>
    <xf numFmtId="3" fontId="6" fillId="0" borderId="6" xfId="0" applyNumberFormat="1"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14" fillId="0" borderId="8" xfId="0" applyFont="1" applyBorder="1" applyAlignment="1">
      <alignment vertical="center"/>
    </xf>
    <xf numFmtId="0" fontId="17" fillId="0" borderId="8" xfId="0" applyFont="1" applyBorder="1" applyAlignment="1">
      <alignment vertical="center"/>
    </xf>
  </cellXfs>
  <cellStyles count="2">
    <cellStyle name="一般" xfId="0" builtinId="0"/>
    <cellStyle name="千分位" xfId="1" builtinId="3"/>
  </cellStyles>
  <dxfs count="0"/>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J29"/>
  <sheetViews>
    <sheetView tabSelected="1" zoomScale="70" zoomScaleNormal="70" zoomScaleSheetLayoutView="70" zoomScalePageLayoutView="55" workbookViewId="0">
      <selection activeCell="B21" sqref="B21:Y22"/>
    </sheetView>
  </sheetViews>
  <sheetFormatPr defaultColWidth="9" defaultRowHeight="18.75" x14ac:dyDescent="0.3"/>
  <cols>
    <col min="1" max="1" width="2.625" style="4" customWidth="1"/>
    <col min="2" max="25" width="10.75" style="4" customWidth="1"/>
    <col min="26" max="26" width="2.375" style="4" customWidth="1"/>
    <col min="27" max="27" width="3.625" style="16" customWidth="1"/>
    <col min="28" max="28" width="60.625" style="15" customWidth="1"/>
    <col min="29" max="29" width="2.375" style="4" customWidth="1"/>
    <col min="30" max="16384" width="9" style="4"/>
  </cols>
  <sheetData>
    <row r="1" spans="1:36" ht="14.25" customHeight="1" x14ac:dyDescent="0.3">
      <c r="A1" s="3"/>
      <c r="B1" s="3"/>
      <c r="C1" s="3"/>
      <c r="D1" s="3"/>
      <c r="E1" s="3"/>
      <c r="F1" s="3"/>
      <c r="G1" s="3"/>
      <c r="H1" s="3"/>
      <c r="I1" s="3"/>
      <c r="J1" s="3"/>
      <c r="K1" s="3"/>
      <c r="L1" s="3"/>
      <c r="M1" s="3"/>
      <c r="N1" s="3"/>
      <c r="O1" s="3"/>
      <c r="P1" s="3"/>
      <c r="Q1" s="3"/>
      <c r="R1" s="3"/>
      <c r="S1" s="3"/>
      <c r="T1" s="3"/>
      <c r="U1" s="3"/>
      <c r="V1" s="3"/>
      <c r="W1" s="3"/>
      <c r="X1" s="3"/>
      <c r="Y1" s="3"/>
      <c r="Z1" s="3"/>
      <c r="AA1" s="14"/>
    </row>
    <row r="2" spans="1:36" ht="30" customHeight="1" thickBot="1" x14ac:dyDescent="0.35">
      <c r="A2" s="3"/>
      <c r="B2" s="148" t="s">
        <v>117</v>
      </c>
      <c r="C2" s="148"/>
      <c r="D2" s="148"/>
      <c r="E2" s="148"/>
      <c r="F2" s="149"/>
      <c r="G2" s="149"/>
      <c r="H2" s="149"/>
      <c r="I2" s="149"/>
      <c r="J2" s="149"/>
      <c r="K2" s="149"/>
      <c r="L2" s="149"/>
      <c r="M2" s="149"/>
      <c r="N2" s="149"/>
      <c r="O2" s="149"/>
      <c r="P2" s="149"/>
      <c r="Q2" s="149"/>
      <c r="R2" s="149"/>
      <c r="S2" s="149"/>
      <c r="T2" s="149"/>
      <c r="U2" s="149"/>
      <c r="V2" s="149"/>
      <c r="W2" s="149"/>
      <c r="X2" s="149"/>
      <c r="Y2" s="149"/>
      <c r="Z2" s="3"/>
      <c r="AA2" s="14"/>
    </row>
    <row r="3" spans="1:36" ht="30" customHeight="1" thickTop="1" thickBot="1" x14ac:dyDescent="0.35">
      <c r="A3" s="57"/>
      <c r="B3" s="179" t="s">
        <v>12</v>
      </c>
      <c r="C3" s="180"/>
      <c r="D3" s="180"/>
      <c r="E3" s="180"/>
      <c r="F3" s="180"/>
      <c r="G3" s="180"/>
      <c r="H3" s="180"/>
      <c r="I3" s="181"/>
      <c r="J3" s="128" t="s">
        <v>91</v>
      </c>
      <c r="K3" s="129"/>
      <c r="L3" s="129"/>
      <c r="M3" s="129"/>
      <c r="N3" s="129"/>
      <c r="O3" s="129"/>
      <c r="P3" s="129"/>
      <c r="Q3" s="129"/>
      <c r="R3" s="129"/>
      <c r="S3" s="129"/>
      <c r="T3" s="129"/>
      <c r="U3" s="129"/>
      <c r="V3" s="129"/>
      <c r="W3" s="129"/>
      <c r="X3" s="129"/>
      <c r="Y3" s="130"/>
      <c r="Z3" s="72"/>
      <c r="AA3" s="182" t="s">
        <v>13</v>
      </c>
      <c r="AB3" s="183"/>
    </row>
    <row r="4" spans="1:36" ht="30" customHeight="1" thickTop="1" x14ac:dyDescent="0.3">
      <c r="A4" s="71"/>
      <c r="B4" s="158" t="s">
        <v>100</v>
      </c>
      <c r="C4" s="159"/>
      <c r="D4" s="159"/>
      <c r="E4" s="159"/>
      <c r="F4" s="159"/>
      <c r="G4" s="159"/>
      <c r="H4" s="159"/>
      <c r="I4" s="160"/>
      <c r="J4" s="206" t="s">
        <v>102</v>
      </c>
      <c r="K4" s="207"/>
      <c r="L4" s="207"/>
      <c r="M4" s="207"/>
      <c r="N4" s="207"/>
      <c r="O4" s="207"/>
      <c r="P4" s="207"/>
      <c r="Q4" s="207"/>
      <c r="R4" s="207"/>
      <c r="S4" s="207"/>
      <c r="T4" s="207"/>
      <c r="U4" s="208"/>
      <c r="V4" s="196" t="s">
        <v>115</v>
      </c>
      <c r="W4" s="197"/>
      <c r="X4" s="198"/>
      <c r="Y4" s="199"/>
      <c r="Z4" s="3"/>
      <c r="AA4" s="184" t="str">
        <f>"【"&amp;目錄!A2&amp;"】"&amp;目錄!B2</f>
        <v>【附件一】兼任教師授課鐘點費執行表</v>
      </c>
      <c r="AB4" s="184"/>
    </row>
    <row r="5" spans="1:36" ht="45" customHeight="1" x14ac:dyDescent="0.3">
      <c r="A5" s="71"/>
      <c r="B5" s="153" t="s">
        <v>98</v>
      </c>
      <c r="C5" s="153"/>
      <c r="D5" s="153"/>
      <c r="E5" s="154"/>
      <c r="F5" s="155" t="s">
        <v>101</v>
      </c>
      <c r="G5" s="156"/>
      <c r="H5" s="156"/>
      <c r="I5" s="157"/>
      <c r="J5" s="213" t="s">
        <v>114</v>
      </c>
      <c r="K5" s="156"/>
      <c r="L5" s="156"/>
      <c r="M5" s="214"/>
      <c r="N5" s="209" t="s">
        <v>123</v>
      </c>
      <c r="O5" s="209"/>
      <c r="P5" s="209"/>
      <c r="Q5" s="209"/>
      <c r="R5" s="209" t="s">
        <v>121</v>
      </c>
      <c r="S5" s="209"/>
      <c r="T5" s="209"/>
      <c r="U5" s="210"/>
      <c r="V5" s="200"/>
      <c r="W5" s="201"/>
      <c r="X5" s="201"/>
      <c r="Y5" s="202"/>
      <c r="Z5" s="3"/>
      <c r="AA5" s="67"/>
      <c r="AB5" s="68"/>
    </row>
    <row r="6" spans="1:36" ht="60" customHeight="1" thickBot="1" x14ac:dyDescent="0.35">
      <c r="A6" s="71"/>
      <c r="B6" s="164">
        <v>0</v>
      </c>
      <c r="C6" s="165"/>
      <c r="D6" s="165"/>
      <c r="E6" s="166"/>
      <c r="F6" s="211">
        <f>I20</f>
        <v>0</v>
      </c>
      <c r="G6" s="211"/>
      <c r="H6" s="211"/>
      <c r="I6" s="212"/>
      <c r="J6" s="167">
        <v>0</v>
      </c>
      <c r="K6" s="168"/>
      <c r="L6" s="168"/>
      <c r="M6" s="169"/>
      <c r="N6" s="170">
        <f>N20</f>
        <v>0</v>
      </c>
      <c r="O6" s="168"/>
      <c r="P6" s="168"/>
      <c r="Q6" s="169"/>
      <c r="R6" s="170">
        <v>0</v>
      </c>
      <c r="S6" s="168"/>
      <c r="T6" s="168"/>
      <c r="U6" s="169"/>
      <c r="V6" s="170">
        <f>Q20</f>
        <v>0</v>
      </c>
      <c r="W6" s="168"/>
      <c r="X6" s="168"/>
      <c r="Y6" s="171"/>
      <c r="Z6" s="5"/>
      <c r="AA6" s="65"/>
      <c r="AB6" s="65"/>
    </row>
    <row r="7" spans="1:36" ht="30" customHeight="1" thickBot="1" x14ac:dyDescent="0.35">
      <c r="A7" s="71"/>
      <c r="B7" s="161" t="s">
        <v>99</v>
      </c>
      <c r="C7" s="162"/>
      <c r="D7" s="162"/>
      <c r="E7" s="163"/>
      <c r="F7" s="203">
        <f>$B$6-$F$6</f>
        <v>0</v>
      </c>
      <c r="G7" s="204"/>
      <c r="H7" s="204"/>
      <c r="I7" s="205"/>
      <c r="J7" s="172" t="s">
        <v>118</v>
      </c>
      <c r="K7" s="173"/>
      <c r="L7" s="173"/>
      <c r="M7" s="174"/>
      <c r="N7" s="176">
        <f>$F$6+$N$6+$V$6</f>
        <v>0</v>
      </c>
      <c r="O7" s="177"/>
      <c r="P7" s="177"/>
      <c r="Q7" s="177"/>
      <c r="R7" s="177"/>
      <c r="S7" s="177"/>
      <c r="T7" s="177"/>
      <c r="U7" s="177"/>
      <c r="V7" s="177"/>
      <c r="W7" s="177"/>
      <c r="X7" s="177"/>
      <c r="Y7" s="178"/>
      <c r="Z7" s="73"/>
      <c r="AA7" s="68"/>
      <c r="AB7" s="56"/>
    </row>
    <row r="8" spans="1:36" ht="19.5" thickTop="1" x14ac:dyDescent="0.3">
      <c r="A8" s="3"/>
      <c r="B8" s="152" t="s">
        <v>110</v>
      </c>
      <c r="C8" s="152"/>
      <c r="D8" s="152"/>
      <c r="E8" s="152"/>
      <c r="F8" s="152"/>
      <c r="G8" s="152"/>
      <c r="H8" s="152"/>
      <c r="I8" s="152"/>
      <c r="J8" s="152"/>
      <c r="K8" s="152"/>
      <c r="L8" s="152"/>
      <c r="M8" s="152"/>
      <c r="N8" s="152"/>
      <c r="O8" s="152"/>
      <c r="P8" s="152"/>
      <c r="Q8" s="152"/>
      <c r="R8" s="152"/>
      <c r="S8" s="152"/>
      <c r="T8" s="152"/>
      <c r="U8" s="152"/>
      <c r="V8" s="152"/>
      <c r="W8" s="152"/>
      <c r="X8" s="152"/>
      <c r="Y8" s="152"/>
      <c r="Z8" s="3"/>
      <c r="AB8" s="56"/>
    </row>
    <row r="9" spans="1:36" x14ac:dyDescent="0.3">
      <c r="A9" s="3"/>
      <c r="B9" s="147" t="s">
        <v>122</v>
      </c>
      <c r="C9" s="147"/>
      <c r="D9" s="147"/>
      <c r="E9" s="147"/>
      <c r="F9" s="147"/>
      <c r="G9" s="147"/>
      <c r="H9" s="147"/>
      <c r="I9" s="147"/>
      <c r="J9" s="147"/>
      <c r="K9" s="147"/>
      <c r="L9" s="147"/>
      <c r="M9" s="147"/>
      <c r="N9" s="147"/>
      <c r="O9" s="147"/>
      <c r="P9" s="147"/>
      <c r="Q9" s="147"/>
      <c r="R9" s="147"/>
      <c r="S9" s="147"/>
      <c r="T9" s="147"/>
      <c r="U9" s="147"/>
      <c r="V9" s="147"/>
      <c r="W9" s="147"/>
      <c r="X9" s="147"/>
      <c r="Y9" s="147"/>
      <c r="Z9" s="3"/>
      <c r="AB9" s="56"/>
    </row>
    <row r="10" spans="1:36" x14ac:dyDescent="0.3">
      <c r="A10" s="3"/>
      <c r="B10" s="175" t="s">
        <v>120</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3"/>
      <c r="AB10" s="56"/>
    </row>
    <row r="11" spans="1:36" x14ac:dyDescent="0.3">
      <c r="A11" s="3"/>
      <c r="B11" s="3"/>
      <c r="C11" s="3"/>
      <c r="D11" s="3"/>
      <c r="E11" s="3"/>
      <c r="F11" s="3"/>
      <c r="G11" s="3"/>
      <c r="H11" s="3"/>
      <c r="I11" s="3"/>
      <c r="J11" s="3"/>
      <c r="K11" s="3"/>
      <c r="L11" s="3"/>
      <c r="M11" s="3"/>
      <c r="N11" s="3"/>
      <c r="O11" s="3"/>
      <c r="P11" s="3"/>
      <c r="Q11" s="3"/>
      <c r="R11" s="3"/>
      <c r="S11" s="3"/>
      <c r="T11" s="3"/>
      <c r="U11" s="3"/>
      <c r="V11" s="3"/>
      <c r="W11" s="3"/>
      <c r="X11" s="3"/>
      <c r="Y11" s="3"/>
      <c r="Z11" s="3"/>
    </row>
    <row r="12" spans="1:36" ht="30" customHeight="1" thickBot="1" x14ac:dyDescent="0.35">
      <c r="A12" s="3"/>
      <c r="B12" s="150" t="s">
        <v>103</v>
      </c>
      <c r="C12" s="150"/>
      <c r="D12" s="150"/>
      <c r="E12" s="150"/>
      <c r="F12" s="151"/>
      <c r="G12" s="151"/>
      <c r="H12" s="151"/>
      <c r="I12" s="151"/>
      <c r="J12" s="151"/>
      <c r="K12" s="151"/>
      <c r="L12" s="151"/>
      <c r="M12" s="151"/>
      <c r="N12" s="151"/>
      <c r="O12" s="151"/>
      <c r="P12" s="151"/>
      <c r="Q12" s="151"/>
      <c r="R12" s="151"/>
      <c r="S12" s="151"/>
      <c r="T12" s="151"/>
      <c r="U12" s="151"/>
      <c r="V12" s="151"/>
      <c r="W12" s="151"/>
      <c r="X12" s="151"/>
      <c r="Y12" s="151"/>
      <c r="Z12" s="3"/>
    </row>
    <row r="13" spans="1:36" ht="30" customHeight="1" thickTop="1" x14ac:dyDescent="0.3">
      <c r="A13" s="3"/>
      <c r="B13" s="112"/>
      <c r="C13" s="113"/>
      <c r="D13" s="113"/>
      <c r="E13" s="239" t="s">
        <v>5</v>
      </c>
      <c r="F13" s="113"/>
      <c r="G13" s="113"/>
      <c r="H13" s="114"/>
      <c r="I13" s="189" t="s">
        <v>111</v>
      </c>
      <c r="J13" s="190"/>
      <c r="K13" s="190"/>
      <c r="L13" s="190"/>
      <c r="M13" s="190"/>
      <c r="N13" s="190"/>
      <c r="O13" s="190"/>
      <c r="P13" s="190"/>
      <c r="Q13" s="190"/>
      <c r="R13" s="190"/>
      <c r="S13" s="191"/>
      <c r="T13" s="113" t="s">
        <v>116</v>
      </c>
      <c r="U13" s="113"/>
      <c r="V13" s="113"/>
      <c r="W13" s="128" t="s">
        <v>14</v>
      </c>
      <c r="X13" s="129"/>
      <c r="Y13" s="130"/>
      <c r="Z13" s="3"/>
      <c r="AA13" s="182" t="s">
        <v>15</v>
      </c>
      <c r="AB13" s="182"/>
    </row>
    <row r="14" spans="1:36" ht="30" customHeight="1" x14ac:dyDescent="0.3">
      <c r="A14" s="3"/>
      <c r="B14" s="236"/>
      <c r="C14" s="229"/>
      <c r="D14" s="229"/>
      <c r="E14" s="240"/>
      <c r="F14" s="241"/>
      <c r="G14" s="241"/>
      <c r="H14" s="242"/>
      <c r="I14" s="141" t="s">
        <v>100</v>
      </c>
      <c r="J14" s="142"/>
      <c r="K14" s="142"/>
      <c r="L14" s="142"/>
      <c r="M14" s="143"/>
      <c r="N14" s="230" t="s">
        <v>123</v>
      </c>
      <c r="O14" s="231"/>
      <c r="P14" s="232"/>
      <c r="Q14" s="230" t="s">
        <v>115</v>
      </c>
      <c r="R14" s="231"/>
      <c r="S14" s="232"/>
      <c r="T14" s="229"/>
      <c r="U14" s="229"/>
      <c r="V14" s="229"/>
      <c r="W14" s="88"/>
      <c r="X14" s="89"/>
      <c r="Y14" s="185"/>
      <c r="Z14" s="3"/>
      <c r="AA14" s="17" t="s">
        <v>0</v>
      </c>
      <c r="AB14" s="243" t="s">
        <v>119</v>
      </c>
      <c r="AD14" s="63"/>
      <c r="AE14" s="63"/>
      <c r="AF14" s="63"/>
      <c r="AG14" s="63"/>
      <c r="AH14" s="63"/>
      <c r="AI14" s="63"/>
      <c r="AJ14" s="63"/>
    </row>
    <row r="15" spans="1:36" ht="30" customHeight="1" thickBot="1" x14ac:dyDescent="0.35">
      <c r="A15" s="3"/>
      <c r="B15" s="115"/>
      <c r="C15" s="116"/>
      <c r="D15" s="116"/>
      <c r="E15" s="237" t="s">
        <v>6</v>
      </c>
      <c r="F15" s="238"/>
      <c r="G15" s="216"/>
      <c r="H15" s="70" t="s">
        <v>7</v>
      </c>
      <c r="I15" s="215" t="s">
        <v>101</v>
      </c>
      <c r="J15" s="238"/>
      <c r="K15" s="216"/>
      <c r="L15" s="215" t="s">
        <v>4</v>
      </c>
      <c r="M15" s="216"/>
      <c r="N15" s="233"/>
      <c r="O15" s="234"/>
      <c r="P15" s="235"/>
      <c r="Q15" s="233"/>
      <c r="R15" s="234"/>
      <c r="S15" s="235"/>
      <c r="T15" s="116"/>
      <c r="U15" s="116"/>
      <c r="V15" s="116"/>
      <c r="W15" s="186"/>
      <c r="X15" s="187"/>
      <c r="Y15" s="188"/>
      <c r="Z15" s="3"/>
      <c r="AB15" s="243"/>
      <c r="AD15" s="63"/>
      <c r="AE15" s="63"/>
      <c r="AF15" s="63"/>
      <c r="AG15" s="63"/>
      <c r="AH15" s="63"/>
      <c r="AI15" s="63"/>
      <c r="AJ15" s="63"/>
    </row>
    <row r="16" spans="1:36" ht="30" customHeight="1" x14ac:dyDescent="0.3">
      <c r="A16" s="3"/>
      <c r="B16" s="220" t="s">
        <v>27</v>
      </c>
      <c r="C16" s="221"/>
      <c r="D16" s="222"/>
      <c r="E16" s="253"/>
      <c r="F16" s="254"/>
      <c r="G16" s="255"/>
      <c r="H16" s="75" t="s">
        <v>8</v>
      </c>
      <c r="I16" s="144"/>
      <c r="J16" s="145"/>
      <c r="K16" s="146"/>
      <c r="L16" s="137" t="e">
        <f>I16/$H$20</f>
        <v>#DIV/0!</v>
      </c>
      <c r="M16" s="138"/>
      <c r="N16" s="144"/>
      <c r="O16" s="145"/>
      <c r="P16" s="146"/>
      <c r="Q16" s="97"/>
      <c r="R16" s="98"/>
      <c r="S16" s="111"/>
      <c r="T16" s="192">
        <f>SUM(I16,N16)</f>
        <v>0</v>
      </c>
      <c r="U16" s="193"/>
      <c r="V16" s="194"/>
      <c r="W16" s="144"/>
      <c r="X16" s="145"/>
      <c r="Y16" s="195"/>
      <c r="Z16" s="3"/>
      <c r="AB16" s="243"/>
      <c r="AD16" s="63"/>
      <c r="AE16" s="63"/>
      <c r="AF16" s="63"/>
      <c r="AG16" s="63"/>
      <c r="AH16" s="63"/>
      <c r="AI16" s="63"/>
      <c r="AJ16" s="63"/>
    </row>
    <row r="17" spans="1:36" ht="30" customHeight="1" x14ac:dyDescent="0.3">
      <c r="A17" s="3"/>
      <c r="B17" s="223" t="s">
        <v>28</v>
      </c>
      <c r="C17" s="224"/>
      <c r="D17" s="225"/>
      <c r="E17" s="226"/>
      <c r="F17" s="227"/>
      <c r="G17" s="228"/>
      <c r="H17" s="45" t="s">
        <v>8</v>
      </c>
      <c r="I17" s="97"/>
      <c r="J17" s="98"/>
      <c r="K17" s="111"/>
      <c r="L17" s="139" t="e">
        <f>I17/$H$20</f>
        <v>#DIV/0!</v>
      </c>
      <c r="M17" s="140"/>
      <c r="N17" s="97"/>
      <c r="O17" s="98"/>
      <c r="P17" s="111"/>
      <c r="Q17" s="97"/>
      <c r="R17" s="98"/>
      <c r="S17" s="111"/>
      <c r="T17" s="134">
        <f>SUM(I17,N17)</f>
        <v>0</v>
      </c>
      <c r="U17" s="135"/>
      <c r="V17" s="136"/>
      <c r="W17" s="97"/>
      <c r="X17" s="98"/>
      <c r="Y17" s="99"/>
      <c r="Z17" s="3"/>
      <c r="AA17" s="17"/>
      <c r="AB17" s="243"/>
      <c r="AD17" s="59"/>
      <c r="AE17" s="59"/>
      <c r="AF17" s="59"/>
      <c r="AG17" s="59"/>
      <c r="AH17" s="59"/>
      <c r="AI17" s="59"/>
      <c r="AJ17" s="59"/>
    </row>
    <row r="18" spans="1:36" ht="30" customHeight="1" x14ac:dyDescent="0.3">
      <c r="A18" s="3"/>
      <c r="B18" s="223" t="s">
        <v>29</v>
      </c>
      <c r="C18" s="224"/>
      <c r="D18" s="225"/>
      <c r="E18" s="226"/>
      <c r="F18" s="227"/>
      <c r="G18" s="228"/>
      <c r="H18" s="45" t="s">
        <v>8</v>
      </c>
      <c r="I18" s="97"/>
      <c r="J18" s="98"/>
      <c r="K18" s="111"/>
      <c r="L18" s="139" t="e">
        <f>I18/$H$20</f>
        <v>#DIV/0!</v>
      </c>
      <c r="M18" s="140"/>
      <c r="N18" s="97"/>
      <c r="O18" s="98"/>
      <c r="P18" s="111"/>
      <c r="Q18" s="97"/>
      <c r="R18" s="98"/>
      <c r="S18" s="111"/>
      <c r="T18" s="131">
        <f>SUM(I18,N18)</f>
        <v>0</v>
      </c>
      <c r="U18" s="132"/>
      <c r="V18" s="133"/>
      <c r="W18" s="97"/>
      <c r="X18" s="98"/>
      <c r="Y18" s="99"/>
      <c r="Z18" s="3"/>
      <c r="AA18" s="17" t="s">
        <v>1</v>
      </c>
      <c r="AB18" s="243" t="s">
        <v>38</v>
      </c>
      <c r="AD18" s="59"/>
      <c r="AE18" s="59"/>
      <c r="AF18" s="59"/>
      <c r="AG18" s="59"/>
      <c r="AH18" s="59"/>
      <c r="AI18" s="59"/>
      <c r="AJ18" s="59"/>
    </row>
    <row r="19" spans="1:36" ht="30" customHeight="1" x14ac:dyDescent="0.3">
      <c r="A19" s="3"/>
      <c r="B19" s="223" t="s">
        <v>30</v>
      </c>
      <c r="C19" s="224"/>
      <c r="D19" s="225"/>
      <c r="E19" s="226"/>
      <c r="F19" s="227"/>
      <c r="G19" s="228"/>
      <c r="H19" s="74" t="s">
        <v>8</v>
      </c>
      <c r="I19" s="97"/>
      <c r="J19" s="98"/>
      <c r="K19" s="111"/>
      <c r="L19" s="139" t="e">
        <f>I19/$H$20</f>
        <v>#DIV/0!</v>
      </c>
      <c r="M19" s="140"/>
      <c r="N19" s="97"/>
      <c r="O19" s="98"/>
      <c r="P19" s="111"/>
      <c r="Q19" s="97"/>
      <c r="R19" s="98"/>
      <c r="S19" s="111"/>
      <c r="T19" s="131">
        <f>SUM(I19,N19)</f>
        <v>0</v>
      </c>
      <c r="U19" s="132"/>
      <c r="V19" s="133"/>
      <c r="W19" s="97"/>
      <c r="X19" s="98"/>
      <c r="Y19" s="99"/>
      <c r="Z19" s="3"/>
      <c r="AA19" s="17"/>
      <c r="AB19" s="243"/>
      <c r="AD19" s="59"/>
      <c r="AE19" s="59"/>
      <c r="AF19" s="59"/>
      <c r="AG19" s="59"/>
      <c r="AH19" s="59"/>
      <c r="AI19" s="59"/>
      <c r="AJ19" s="59"/>
    </row>
    <row r="20" spans="1:36" ht="30" customHeight="1" thickBot="1" x14ac:dyDescent="0.35">
      <c r="A20" s="3"/>
      <c r="B20" s="217" t="s">
        <v>16</v>
      </c>
      <c r="C20" s="218"/>
      <c r="D20" s="218"/>
      <c r="E20" s="218"/>
      <c r="F20" s="218"/>
      <c r="G20" s="218"/>
      <c r="H20" s="219"/>
      <c r="I20" s="103">
        <f>SUM(I16:K19)</f>
        <v>0</v>
      </c>
      <c r="J20" s="104"/>
      <c r="K20" s="105"/>
      <c r="L20" s="109">
        <v>1</v>
      </c>
      <c r="M20" s="110"/>
      <c r="N20" s="103">
        <f>SUM(N16:P19)</f>
        <v>0</v>
      </c>
      <c r="O20" s="104"/>
      <c r="P20" s="105"/>
      <c r="Q20" s="103">
        <f>SUM(Q16:S19)</f>
        <v>0</v>
      </c>
      <c r="R20" s="104"/>
      <c r="S20" s="105"/>
      <c r="T20" s="106">
        <f>SUM(T16:V19)</f>
        <v>0</v>
      </c>
      <c r="U20" s="107"/>
      <c r="V20" s="108"/>
      <c r="W20" s="100"/>
      <c r="X20" s="101"/>
      <c r="Y20" s="102"/>
      <c r="Z20" s="3"/>
      <c r="AA20" s="17"/>
      <c r="AB20" s="243"/>
      <c r="AC20" s="48"/>
      <c r="AD20" s="64"/>
      <c r="AE20" s="64"/>
      <c r="AF20" s="64"/>
      <c r="AG20" s="64"/>
      <c r="AH20" s="64"/>
      <c r="AI20" s="64"/>
      <c r="AJ20" s="64"/>
    </row>
    <row r="21" spans="1:36" ht="30" customHeight="1" thickTop="1" x14ac:dyDescent="0.3">
      <c r="A21" s="3"/>
      <c r="B21" s="244" t="s">
        <v>108</v>
      </c>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3"/>
      <c r="AA21" s="17" t="s">
        <v>2</v>
      </c>
      <c r="AB21" s="243" t="s">
        <v>95</v>
      </c>
      <c r="AC21" s="48"/>
      <c r="AD21" s="64"/>
      <c r="AE21" s="64"/>
      <c r="AF21" s="64"/>
      <c r="AG21" s="64"/>
      <c r="AH21" s="64"/>
      <c r="AI21" s="64"/>
      <c r="AJ21" s="64"/>
    </row>
    <row r="22" spans="1:36" ht="30" customHeight="1" thickBot="1" x14ac:dyDescent="0.35">
      <c r="A22" s="3"/>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3"/>
      <c r="AB22" s="243"/>
      <c r="AC22" s="48"/>
      <c r="AD22" s="64"/>
      <c r="AE22" s="64"/>
      <c r="AF22" s="64"/>
      <c r="AG22" s="64"/>
      <c r="AH22" s="64"/>
      <c r="AI22" s="64"/>
      <c r="AJ22" s="64"/>
    </row>
    <row r="23" spans="1:36" ht="30" customHeight="1" thickTop="1" x14ac:dyDescent="0.3">
      <c r="A23" s="3"/>
      <c r="B23" s="112" t="s">
        <v>17</v>
      </c>
      <c r="C23" s="113"/>
      <c r="D23" s="114"/>
      <c r="E23" s="118" t="s">
        <v>41</v>
      </c>
      <c r="F23" s="119"/>
      <c r="G23" s="120"/>
      <c r="H23" s="118" t="s">
        <v>80</v>
      </c>
      <c r="I23" s="119"/>
      <c r="J23" s="120"/>
      <c r="K23" s="124" t="s">
        <v>83</v>
      </c>
      <c r="L23" s="124"/>
      <c r="M23" s="125"/>
      <c r="N23" s="118" t="s">
        <v>42</v>
      </c>
      <c r="O23" s="119"/>
      <c r="P23" s="120"/>
      <c r="Q23" s="246" t="s">
        <v>43</v>
      </c>
      <c r="R23" s="246"/>
      <c r="S23" s="246"/>
      <c r="T23" s="246"/>
      <c r="U23" s="246"/>
      <c r="V23" s="246"/>
      <c r="W23" s="246"/>
      <c r="X23" s="246"/>
      <c r="Y23" s="247"/>
      <c r="Z23" s="3"/>
      <c r="AA23" s="17"/>
      <c r="AB23" s="243"/>
      <c r="AC23" s="48"/>
      <c r="AD23" s="64"/>
      <c r="AE23" s="64"/>
      <c r="AF23" s="64"/>
      <c r="AG23" s="64"/>
      <c r="AH23" s="64"/>
      <c r="AI23" s="64"/>
      <c r="AJ23" s="64"/>
    </row>
    <row r="24" spans="1:36" ht="30" customHeight="1" thickBot="1" x14ac:dyDescent="0.35">
      <c r="A24" s="3"/>
      <c r="B24" s="115"/>
      <c r="C24" s="116"/>
      <c r="D24" s="117"/>
      <c r="E24" s="121"/>
      <c r="F24" s="122"/>
      <c r="G24" s="123"/>
      <c r="H24" s="121"/>
      <c r="I24" s="122"/>
      <c r="J24" s="123"/>
      <c r="K24" s="126"/>
      <c r="L24" s="126"/>
      <c r="M24" s="127"/>
      <c r="N24" s="121"/>
      <c r="O24" s="122"/>
      <c r="P24" s="123"/>
      <c r="Q24" s="248"/>
      <c r="R24" s="248"/>
      <c r="S24" s="248"/>
      <c r="T24" s="248"/>
      <c r="U24" s="248"/>
      <c r="V24" s="248"/>
      <c r="W24" s="248"/>
      <c r="X24" s="248"/>
      <c r="Y24" s="249"/>
      <c r="Z24" s="3"/>
      <c r="AA24" s="17"/>
      <c r="AB24" s="243"/>
      <c r="AC24" s="48"/>
      <c r="AD24" s="60"/>
      <c r="AE24" s="60"/>
      <c r="AF24" s="60"/>
      <c r="AG24" s="60"/>
      <c r="AH24" s="60"/>
      <c r="AI24" s="60"/>
      <c r="AJ24" s="60"/>
    </row>
    <row r="25" spans="1:36" ht="30" customHeight="1" x14ac:dyDescent="0.3">
      <c r="A25" s="57"/>
      <c r="B25" s="94"/>
      <c r="C25" s="86"/>
      <c r="D25" s="87"/>
      <c r="E25" s="85"/>
      <c r="F25" s="86"/>
      <c r="G25" s="87"/>
      <c r="H25" s="76"/>
      <c r="I25" s="77"/>
      <c r="J25" s="78"/>
      <c r="K25" s="77"/>
      <c r="L25" s="77"/>
      <c r="M25" s="78"/>
      <c r="N25" s="76"/>
      <c r="O25" s="77"/>
      <c r="P25" s="78"/>
      <c r="Q25" s="77"/>
      <c r="R25" s="77"/>
      <c r="S25" s="77"/>
      <c r="T25" s="77"/>
      <c r="U25" s="77"/>
      <c r="V25" s="77"/>
      <c r="W25" s="77"/>
      <c r="X25" s="77"/>
      <c r="Y25" s="250"/>
      <c r="Z25" s="3"/>
      <c r="AA25" s="17"/>
      <c r="AB25" s="243"/>
      <c r="AC25" s="48"/>
      <c r="AD25" s="48"/>
      <c r="AE25" s="48"/>
      <c r="AF25" s="48"/>
      <c r="AG25" s="48"/>
      <c r="AH25" s="48"/>
    </row>
    <row r="26" spans="1:36" ht="30" customHeight="1" x14ac:dyDescent="0.3">
      <c r="A26" s="57"/>
      <c r="B26" s="95"/>
      <c r="C26" s="89"/>
      <c r="D26" s="90"/>
      <c r="E26" s="88"/>
      <c r="F26" s="89"/>
      <c r="G26" s="90"/>
      <c r="H26" s="79"/>
      <c r="I26" s="80"/>
      <c r="J26" s="81"/>
      <c r="K26" s="80"/>
      <c r="L26" s="80"/>
      <c r="M26" s="81"/>
      <c r="N26" s="79"/>
      <c r="O26" s="80"/>
      <c r="P26" s="81"/>
      <c r="Q26" s="80"/>
      <c r="R26" s="80"/>
      <c r="S26" s="80"/>
      <c r="T26" s="80"/>
      <c r="U26" s="80"/>
      <c r="V26" s="80"/>
      <c r="W26" s="80"/>
      <c r="X26" s="80"/>
      <c r="Y26" s="251"/>
      <c r="Z26" s="3"/>
      <c r="AA26" s="17" t="s">
        <v>3</v>
      </c>
      <c r="AB26" s="243" t="s">
        <v>79</v>
      </c>
      <c r="AC26" s="48"/>
      <c r="AD26" s="48"/>
      <c r="AE26" s="48"/>
      <c r="AF26" s="48"/>
      <c r="AG26" s="48"/>
      <c r="AH26" s="48"/>
    </row>
    <row r="27" spans="1:36" ht="30" customHeight="1" x14ac:dyDescent="0.3">
      <c r="A27" s="58"/>
      <c r="B27" s="95"/>
      <c r="C27" s="89"/>
      <c r="D27" s="90"/>
      <c r="E27" s="88"/>
      <c r="F27" s="89"/>
      <c r="G27" s="90"/>
      <c r="H27" s="79"/>
      <c r="I27" s="80"/>
      <c r="J27" s="81"/>
      <c r="K27" s="80"/>
      <c r="L27" s="80"/>
      <c r="M27" s="81"/>
      <c r="N27" s="79"/>
      <c r="O27" s="80"/>
      <c r="P27" s="81"/>
      <c r="Q27" s="80"/>
      <c r="R27" s="80"/>
      <c r="S27" s="80"/>
      <c r="T27" s="80"/>
      <c r="U27" s="80"/>
      <c r="V27" s="80"/>
      <c r="W27" s="80"/>
      <c r="X27" s="80"/>
      <c r="Y27" s="251"/>
      <c r="AA27" s="17"/>
      <c r="AB27" s="243"/>
    </row>
    <row r="28" spans="1:36" ht="30" customHeight="1" thickBot="1" x14ac:dyDescent="0.35">
      <c r="A28" s="58"/>
      <c r="B28" s="96"/>
      <c r="C28" s="92"/>
      <c r="D28" s="93"/>
      <c r="E28" s="91"/>
      <c r="F28" s="92"/>
      <c r="G28" s="93"/>
      <c r="H28" s="82"/>
      <c r="I28" s="83"/>
      <c r="J28" s="84"/>
      <c r="K28" s="83"/>
      <c r="L28" s="83"/>
      <c r="M28" s="84"/>
      <c r="N28" s="82"/>
      <c r="O28" s="83"/>
      <c r="P28" s="84"/>
      <c r="Q28" s="83"/>
      <c r="R28" s="83"/>
      <c r="S28" s="83"/>
      <c r="T28" s="83"/>
      <c r="U28" s="83"/>
      <c r="V28" s="83"/>
      <c r="W28" s="83"/>
      <c r="X28" s="83"/>
      <c r="Y28" s="252"/>
      <c r="AB28" s="243"/>
    </row>
    <row r="29" spans="1:36" ht="19.5" thickTop="1" x14ac:dyDescent="0.3"/>
  </sheetData>
  <mergeCells count="95">
    <mergeCell ref="I19:K19"/>
    <mergeCell ref="I18:K18"/>
    <mergeCell ref="I17:K17"/>
    <mergeCell ref="AB26:AB28"/>
    <mergeCell ref="AB14:AB17"/>
    <mergeCell ref="AB18:AB20"/>
    <mergeCell ref="AB21:AB25"/>
    <mergeCell ref="B21:Y22"/>
    <mergeCell ref="I20:K20"/>
    <mergeCell ref="N23:P24"/>
    <mergeCell ref="Q23:Y24"/>
    <mergeCell ref="Q25:Y28"/>
    <mergeCell ref="N25:P28"/>
    <mergeCell ref="K25:M28"/>
    <mergeCell ref="Q16:S16"/>
    <mergeCell ref="E16:G16"/>
    <mergeCell ref="T13:V15"/>
    <mergeCell ref="Q14:S15"/>
    <mergeCell ref="N14:P15"/>
    <mergeCell ref="B13:D15"/>
    <mergeCell ref="E15:G15"/>
    <mergeCell ref="I15:K15"/>
    <mergeCell ref="E13:H14"/>
    <mergeCell ref="B20:H20"/>
    <mergeCell ref="B16:D16"/>
    <mergeCell ref="B17:D17"/>
    <mergeCell ref="B18:D18"/>
    <mergeCell ref="B19:D19"/>
    <mergeCell ref="E17:G17"/>
    <mergeCell ref="E18:G18"/>
    <mergeCell ref="E19:G19"/>
    <mergeCell ref="AA3:AB3"/>
    <mergeCell ref="AA4:AB4"/>
    <mergeCell ref="W13:Y15"/>
    <mergeCell ref="I13:S13"/>
    <mergeCell ref="T16:V16"/>
    <mergeCell ref="W16:Y16"/>
    <mergeCell ref="I16:K16"/>
    <mergeCell ref="AA13:AB13"/>
    <mergeCell ref="V4:Y5"/>
    <mergeCell ref="F7:I7"/>
    <mergeCell ref="J4:U4"/>
    <mergeCell ref="N5:Q5"/>
    <mergeCell ref="R5:U5"/>
    <mergeCell ref="F6:I6"/>
    <mergeCell ref="J5:M5"/>
    <mergeCell ref="L15:M15"/>
    <mergeCell ref="B2:Y2"/>
    <mergeCell ref="B12:Y12"/>
    <mergeCell ref="B8:Y8"/>
    <mergeCell ref="B5:E5"/>
    <mergeCell ref="F5:I5"/>
    <mergeCell ref="B4:I4"/>
    <mergeCell ref="B7:E7"/>
    <mergeCell ref="B6:E6"/>
    <mergeCell ref="J6:M6"/>
    <mergeCell ref="N6:Q6"/>
    <mergeCell ref="R6:U6"/>
    <mergeCell ref="V6:Y6"/>
    <mergeCell ref="J7:M7"/>
    <mergeCell ref="B10:Y10"/>
    <mergeCell ref="N7:Y7"/>
    <mergeCell ref="B3:I3"/>
    <mergeCell ref="J3:Y3"/>
    <mergeCell ref="Q17:S17"/>
    <mergeCell ref="Q18:S18"/>
    <mergeCell ref="Q19:S19"/>
    <mergeCell ref="T19:V19"/>
    <mergeCell ref="T18:V18"/>
    <mergeCell ref="T17:V17"/>
    <mergeCell ref="L16:M16"/>
    <mergeCell ref="L17:M17"/>
    <mergeCell ref="I14:M14"/>
    <mergeCell ref="L18:M18"/>
    <mergeCell ref="L19:M19"/>
    <mergeCell ref="N16:P16"/>
    <mergeCell ref="N17:P17"/>
    <mergeCell ref="N18:P18"/>
    <mergeCell ref="B9:Y9"/>
    <mergeCell ref="H25:J28"/>
    <mergeCell ref="E25:G28"/>
    <mergeCell ref="B25:D28"/>
    <mergeCell ref="W17:Y17"/>
    <mergeCell ref="W18:Y18"/>
    <mergeCell ref="W19:Y19"/>
    <mergeCell ref="W20:Y20"/>
    <mergeCell ref="Q20:S20"/>
    <mergeCell ref="T20:V20"/>
    <mergeCell ref="L20:M20"/>
    <mergeCell ref="N19:P19"/>
    <mergeCell ref="N20:P20"/>
    <mergeCell ref="B23:D24"/>
    <mergeCell ref="E23:G24"/>
    <mergeCell ref="H23:J24"/>
    <mergeCell ref="K23:M24"/>
  </mergeCells>
  <phoneticPr fontId="2" type="noConversion"/>
  <printOptions horizontalCentered="1"/>
  <pageMargins left="0.59055118110236227" right="0.59055118110236227" top="0.98425196850393704" bottom="0.98425196850393704" header="0.39370078740157483" footer="0.39370078740157483"/>
  <pageSetup paperSize="9" scale="45" orientation="landscape" errors="blank" r:id="rId1"/>
  <headerFooter alignWithMargins="0">
    <oddHeader>&amp;C&amp;"微軟正黑體,粗體"&amp;20 114年度教育部私立大學校院兼任教師鐘點費調升補助差額經費成果報告</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D19"/>
  <sheetViews>
    <sheetView zoomScale="85" zoomScaleNormal="85" zoomScaleSheetLayoutView="100" zoomScalePageLayoutView="85" workbookViewId="0">
      <selection activeCell="C3" sqref="C3"/>
    </sheetView>
  </sheetViews>
  <sheetFormatPr defaultColWidth="9" defaultRowHeight="20.100000000000001" customHeight="1" x14ac:dyDescent="0.25"/>
  <cols>
    <col min="1" max="1" width="18.625" style="1" customWidth="1"/>
    <col min="2" max="2" width="6.375" style="1" customWidth="1"/>
    <col min="3" max="3" width="109.25" style="1" customWidth="1"/>
    <col min="4" max="4" width="10.625" style="1" customWidth="1"/>
    <col min="5" max="16384" width="9" style="1"/>
  </cols>
  <sheetData>
    <row r="1" spans="1:4" ht="30" customHeight="1" x14ac:dyDescent="0.25">
      <c r="A1" s="256" t="s">
        <v>9</v>
      </c>
      <c r="B1" s="257"/>
      <c r="C1" s="257"/>
      <c r="D1" s="50" t="s">
        <v>10</v>
      </c>
    </row>
    <row r="2" spans="1:4" ht="22.5" customHeight="1" x14ac:dyDescent="0.25">
      <c r="A2" s="51" t="s">
        <v>11</v>
      </c>
      <c r="B2" s="271" t="s">
        <v>31</v>
      </c>
      <c r="C2" s="272"/>
      <c r="D2" s="52"/>
    </row>
    <row r="3" spans="1:4" ht="22.5" customHeight="1" x14ac:dyDescent="0.25">
      <c r="A3" s="269" t="s">
        <v>112</v>
      </c>
      <c r="B3" s="273" t="s">
        <v>113</v>
      </c>
      <c r="C3" s="2" t="s">
        <v>84</v>
      </c>
      <c r="D3" s="52"/>
    </row>
    <row r="4" spans="1:4" ht="22.5" customHeight="1" x14ac:dyDescent="0.25">
      <c r="A4" s="269"/>
      <c r="B4" s="273"/>
      <c r="C4" s="2" t="s">
        <v>96</v>
      </c>
      <c r="D4" s="52"/>
    </row>
    <row r="5" spans="1:4" ht="22.5" customHeight="1" x14ac:dyDescent="0.25">
      <c r="A5" s="269"/>
      <c r="B5" s="273"/>
      <c r="C5" s="2" t="s">
        <v>46</v>
      </c>
      <c r="D5" s="52"/>
    </row>
    <row r="6" spans="1:4" ht="22.5" customHeight="1" x14ac:dyDescent="0.25">
      <c r="A6" s="269"/>
      <c r="B6" s="273"/>
      <c r="C6" s="2" t="s">
        <v>45</v>
      </c>
      <c r="D6" s="52"/>
    </row>
    <row r="7" spans="1:4" ht="22.5" customHeight="1" thickBot="1" x14ac:dyDescent="0.3">
      <c r="A7" s="270"/>
      <c r="B7" s="274"/>
      <c r="C7" s="53" t="s">
        <v>85</v>
      </c>
      <c r="D7" s="54"/>
    </row>
    <row r="8" spans="1:4" ht="20.100000000000001" customHeight="1" thickBot="1" x14ac:dyDescent="0.3"/>
    <row r="9" spans="1:4" ht="22.5" customHeight="1" x14ac:dyDescent="0.25">
      <c r="A9" s="46" t="s">
        <v>39</v>
      </c>
      <c r="B9" s="275"/>
      <c r="C9" s="276"/>
      <c r="D9" s="277"/>
    </row>
    <row r="10" spans="1:4" ht="22.5" customHeight="1" x14ac:dyDescent="0.25">
      <c r="A10" s="258" t="s">
        <v>40</v>
      </c>
      <c r="B10" s="259"/>
      <c r="C10" s="260"/>
      <c r="D10" s="261"/>
    </row>
    <row r="11" spans="1:4" ht="20.100000000000001" customHeight="1" x14ac:dyDescent="0.25">
      <c r="A11" s="262"/>
      <c r="B11" s="263"/>
      <c r="C11" s="263"/>
      <c r="D11" s="264"/>
    </row>
    <row r="12" spans="1:4" ht="20.100000000000001" customHeight="1" x14ac:dyDescent="0.25">
      <c r="A12" s="265"/>
      <c r="B12" s="229"/>
      <c r="C12" s="229"/>
      <c r="D12" s="266"/>
    </row>
    <row r="13" spans="1:4" ht="20.100000000000001" customHeight="1" x14ac:dyDescent="0.25">
      <c r="A13" s="265"/>
      <c r="B13" s="229"/>
      <c r="C13" s="229"/>
      <c r="D13" s="266"/>
    </row>
    <row r="14" spans="1:4" ht="20.100000000000001" customHeight="1" x14ac:dyDescent="0.25">
      <c r="A14" s="265"/>
      <c r="B14" s="229"/>
      <c r="C14" s="229"/>
      <c r="D14" s="266"/>
    </row>
    <row r="15" spans="1:4" ht="20.100000000000001" customHeight="1" x14ac:dyDescent="0.25">
      <c r="A15" s="265"/>
      <c r="B15" s="229"/>
      <c r="C15" s="229"/>
      <c r="D15" s="266"/>
    </row>
    <row r="16" spans="1:4" ht="20.100000000000001" customHeight="1" x14ac:dyDescent="0.25">
      <c r="A16" s="265"/>
      <c r="B16" s="229"/>
      <c r="C16" s="229"/>
      <c r="D16" s="266"/>
    </row>
    <row r="17" spans="1:4" ht="20.100000000000001" customHeight="1" x14ac:dyDescent="0.25">
      <c r="A17" s="265"/>
      <c r="B17" s="229"/>
      <c r="C17" s="229"/>
      <c r="D17" s="266"/>
    </row>
    <row r="18" spans="1:4" ht="20.100000000000001" customHeight="1" x14ac:dyDescent="0.25">
      <c r="A18" s="265"/>
      <c r="B18" s="229"/>
      <c r="C18" s="229"/>
      <c r="D18" s="266"/>
    </row>
    <row r="19" spans="1:4" ht="20.100000000000001" customHeight="1" thickBot="1" x14ac:dyDescent="0.3">
      <c r="A19" s="267"/>
      <c r="B19" s="116"/>
      <c r="C19" s="116"/>
      <c r="D19" s="268"/>
    </row>
  </sheetData>
  <mergeCells count="7">
    <mergeCell ref="A1:C1"/>
    <mergeCell ref="A10:D10"/>
    <mergeCell ref="A11:D19"/>
    <mergeCell ref="A3:A7"/>
    <mergeCell ref="B2:C2"/>
    <mergeCell ref="B3:B7"/>
    <mergeCell ref="B9:D9"/>
  </mergeCells>
  <phoneticPr fontId="2" type="noConversion"/>
  <printOptions horizontalCentered="1"/>
  <pageMargins left="0.59055118110236227" right="0.59055118110236227" top="1.3779527559055118" bottom="1.3779527559055118" header="0.59055118110236227" footer="0.59055118110236227"/>
  <pageSetup paperSize="9" scale="92" orientation="landscape" errors="blank" verticalDpi="300" r:id="rId1"/>
  <headerFooter>
    <oddHeader>&amp;C&amp;"微軟正黑體,粗體"&amp;16  114年度教育部私立大學校院兼任教師鐘點費調升補助差額經費成果報告
【目錄】</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tabColor rgb="FF92D050"/>
    <pageSetUpPr fitToPage="1"/>
  </sheetPr>
  <dimension ref="A1:AE20"/>
  <sheetViews>
    <sheetView zoomScale="85" zoomScaleNormal="85" workbookViewId="0">
      <pane ySplit="3" topLeftCell="A4" activePane="bottomLeft" state="frozen"/>
      <selection pane="bottomLeft" activeCell="J4" sqref="J4"/>
    </sheetView>
  </sheetViews>
  <sheetFormatPr defaultColWidth="9" defaultRowHeight="15" x14ac:dyDescent="0.25"/>
  <cols>
    <col min="1" max="1" width="6.25" style="6" customWidth="1"/>
    <col min="2" max="2" width="9.375" style="6" customWidth="1"/>
    <col min="3" max="3" width="15" style="6" customWidth="1"/>
    <col min="4" max="4" width="15" style="7" customWidth="1"/>
    <col min="5" max="5" width="6.25" style="13" customWidth="1"/>
    <col min="6" max="6" width="9.375" style="6" customWidth="1"/>
    <col min="7" max="7" width="9.375" style="7" customWidth="1"/>
    <col min="8" max="8" width="6.25" style="7" customWidth="1"/>
    <col min="9" max="9" width="9.375" style="7" customWidth="1"/>
    <col min="10" max="10" width="17.5" style="6" customWidth="1"/>
    <col min="11" max="11" width="19.5" style="6" bestFit="1" customWidth="1"/>
    <col min="12" max="12" width="9.375" style="6" customWidth="1"/>
    <col min="13" max="14" width="12.5" style="7" customWidth="1"/>
    <col min="15" max="16" width="12.5" style="6" customWidth="1"/>
    <col min="17" max="17" width="15.375" style="6" customWidth="1"/>
    <col min="18" max="16384" width="9" style="6"/>
  </cols>
  <sheetData>
    <row r="1" spans="1:17" s="8" customFormat="1" ht="14.45" customHeight="1" x14ac:dyDescent="0.25">
      <c r="A1" s="300" t="s">
        <v>81</v>
      </c>
      <c r="B1" s="282" t="s">
        <v>36</v>
      </c>
      <c r="C1" s="285" t="s">
        <v>33</v>
      </c>
      <c r="D1" s="288" t="s">
        <v>32</v>
      </c>
      <c r="E1" s="288" t="s">
        <v>35</v>
      </c>
      <c r="F1" s="288" t="s">
        <v>82</v>
      </c>
      <c r="G1" s="291" t="s">
        <v>47</v>
      </c>
      <c r="H1" s="288" t="s">
        <v>52</v>
      </c>
      <c r="I1" s="291" t="s">
        <v>76</v>
      </c>
      <c r="J1" s="316" t="s">
        <v>104</v>
      </c>
      <c r="K1" s="317"/>
      <c r="L1" s="317"/>
      <c r="M1" s="322" t="s">
        <v>18</v>
      </c>
      <c r="N1" s="307" t="s">
        <v>105</v>
      </c>
      <c r="O1" s="307" t="s">
        <v>48</v>
      </c>
      <c r="P1" s="279" t="s">
        <v>14</v>
      </c>
    </row>
    <row r="2" spans="1:17" s="8" customFormat="1" ht="14.45" customHeight="1" x14ac:dyDescent="0.25">
      <c r="A2" s="301"/>
      <c r="B2" s="283"/>
      <c r="C2" s="286"/>
      <c r="D2" s="289"/>
      <c r="E2" s="289"/>
      <c r="F2" s="289"/>
      <c r="G2" s="292"/>
      <c r="H2" s="289"/>
      <c r="I2" s="294"/>
      <c r="J2" s="312" t="s">
        <v>109</v>
      </c>
      <c r="K2" s="311" t="s">
        <v>124</v>
      </c>
      <c r="L2" s="318" t="s">
        <v>51</v>
      </c>
      <c r="M2" s="323"/>
      <c r="N2" s="308"/>
      <c r="O2" s="308"/>
      <c r="P2" s="280"/>
    </row>
    <row r="3" spans="1:17" ht="17.100000000000001" customHeight="1" x14ac:dyDescent="0.25">
      <c r="A3" s="302"/>
      <c r="B3" s="284"/>
      <c r="C3" s="287"/>
      <c r="D3" s="290" t="s">
        <v>32</v>
      </c>
      <c r="E3" s="296" t="s">
        <v>34</v>
      </c>
      <c r="F3" s="290"/>
      <c r="G3" s="287"/>
      <c r="H3" s="290"/>
      <c r="I3" s="287"/>
      <c r="J3" s="312"/>
      <c r="K3" s="311"/>
      <c r="L3" s="309"/>
      <c r="M3" s="324"/>
      <c r="N3" s="309"/>
      <c r="O3" s="310"/>
      <c r="P3" s="281"/>
    </row>
    <row r="4" spans="1:17" s="12" customFormat="1" ht="45" x14ac:dyDescent="0.25">
      <c r="A4" s="18" t="s">
        <v>73</v>
      </c>
      <c r="B4" s="19" t="s">
        <v>70</v>
      </c>
      <c r="C4" s="49" t="s">
        <v>59</v>
      </c>
      <c r="D4" s="19" t="s">
        <v>60</v>
      </c>
      <c r="E4" s="19" t="s">
        <v>61</v>
      </c>
      <c r="F4" s="44">
        <v>1070</v>
      </c>
      <c r="G4" s="66" t="s">
        <v>97</v>
      </c>
      <c r="H4" s="20">
        <v>48</v>
      </c>
      <c r="I4" s="44">
        <f>F4*H4</f>
        <v>51360</v>
      </c>
      <c r="J4" s="22">
        <v>51360</v>
      </c>
      <c r="K4" s="22">
        <v>0</v>
      </c>
      <c r="L4" s="22">
        <v>0</v>
      </c>
      <c r="M4" s="21" t="s">
        <v>92</v>
      </c>
      <c r="N4" s="21" t="s">
        <v>93</v>
      </c>
      <c r="O4" s="19" t="s">
        <v>94</v>
      </c>
      <c r="P4" s="23"/>
      <c r="Q4" s="47"/>
    </row>
    <row r="5" spans="1:17" s="12" customFormat="1" ht="42" customHeight="1" x14ac:dyDescent="0.25">
      <c r="A5" s="18" t="s">
        <v>49</v>
      </c>
      <c r="B5" s="19" t="s">
        <v>71</v>
      </c>
      <c r="C5" s="49" t="s">
        <v>62</v>
      </c>
      <c r="D5" s="19" t="s">
        <v>63</v>
      </c>
      <c r="E5" s="19" t="s">
        <v>61</v>
      </c>
      <c r="F5" s="44">
        <v>920</v>
      </c>
      <c r="G5" s="20" t="s">
        <v>53</v>
      </c>
      <c r="H5" s="20">
        <v>24</v>
      </c>
      <c r="I5" s="44">
        <f>F5*H5</f>
        <v>22080</v>
      </c>
      <c r="J5" s="22">
        <v>0</v>
      </c>
      <c r="K5" s="22">
        <v>22080</v>
      </c>
      <c r="L5" s="22">
        <v>0</v>
      </c>
      <c r="M5" s="313" t="s">
        <v>55</v>
      </c>
      <c r="N5" s="313" t="s">
        <v>56</v>
      </c>
      <c r="O5" s="305" t="s">
        <v>77</v>
      </c>
      <c r="P5" s="23"/>
      <c r="Q5" s="47"/>
    </row>
    <row r="6" spans="1:17" s="12" customFormat="1" ht="30" x14ac:dyDescent="0.25">
      <c r="A6" s="18" t="s">
        <v>50</v>
      </c>
      <c r="B6" s="49" t="s">
        <v>72</v>
      </c>
      <c r="C6" s="49" t="s">
        <v>64</v>
      </c>
      <c r="D6" s="49" t="s">
        <v>65</v>
      </c>
      <c r="E6" s="19" t="s">
        <v>66</v>
      </c>
      <c r="F6" s="44">
        <v>900</v>
      </c>
      <c r="G6" s="20" t="s">
        <v>53</v>
      </c>
      <c r="H6" s="20">
        <v>24</v>
      </c>
      <c r="I6" s="44">
        <f t="shared" ref="I6:I12" si="0">F6*H6</f>
        <v>21600</v>
      </c>
      <c r="J6" s="22">
        <v>3600</v>
      </c>
      <c r="K6" s="22">
        <v>18000</v>
      </c>
      <c r="L6" s="22">
        <v>0</v>
      </c>
      <c r="M6" s="314"/>
      <c r="N6" s="314"/>
      <c r="O6" s="315"/>
      <c r="P6" s="23"/>
      <c r="Q6" s="47"/>
    </row>
    <row r="7" spans="1:17" s="12" customFormat="1" ht="30" x14ac:dyDescent="0.25">
      <c r="A7" s="303" t="s">
        <v>54</v>
      </c>
      <c r="B7" s="305" t="s">
        <v>67</v>
      </c>
      <c r="C7" s="305" t="s">
        <v>68</v>
      </c>
      <c r="D7" s="305" t="s">
        <v>69</v>
      </c>
      <c r="E7" s="19" t="s">
        <v>61</v>
      </c>
      <c r="F7" s="44">
        <v>780</v>
      </c>
      <c r="G7" s="20" t="s">
        <v>74</v>
      </c>
      <c r="H7" s="20">
        <v>24</v>
      </c>
      <c r="I7" s="44">
        <f t="shared" si="0"/>
        <v>18720</v>
      </c>
      <c r="J7" s="22">
        <v>0</v>
      </c>
      <c r="K7" s="22">
        <v>17160</v>
      </c>
      <c r="L7" s="22">
        <v>1560</v>
      </c>
      <c r="M7" s="21" t="s">
        <v>57</v>
      </c>
      <c r="N7" s="21" t="s">
        <v>58</v>
      </c>
      <c r="O7" s="19" t="s">
        <v>78</v>
      </c>
      <c r="P7" s="320" t="s">
        <v>90</v>
      </c>
      <c r="Q7" s="61"/>
    </row>
    <row r="8" spans="1:17" s="12" customFormat="1" ht="30" x14ac:dyDescent="0.25">
      <c r="A8" s="304"/>
      <c r="B8" s="306"/>
      <c r="C8" s="306"/>
      <c r="D8" s="315"/>
      <c r="E8" s="19" t="s">
        <v>66</v>
      </c>
      <c r="F8" s="44">
        <v>830</v>
      </c>
      <c r="G8" s="20" t="s">
        <v>75</v>
      </c>
      <c r="H8" s="20">
        <v>16</v>
      </c>
      <c r="I8" s="44">
        <f t="shared" si="0"/>
        <v>13280</v>
      </c>
      <c r="J8" s="22">
        <v>3320</v>
      </c>
      <c r="K8" s="22">
        <v>8300</v>
      </c>
      <c r="L8" s="22">
        <v>1660</v>
      </c>
      <c r="M8" s="21" t="s">
        <v>86</v>
      </c>
      <c r="N8" s="21" t="s">
        <v>87</v>
      </c>
      <c r="O8" s="19" t="s">
        <v>88</v>
      </c>
      <c r="P8" s="321"/>
      <c r="Q8" s="61"/>
    </row>
    <row r="9" spans="1:17" s="12" customFormat="1" ht="17.100000000000001" customHeight="1" x14ac:dyDescent="0.25">
      <c r="A9" s="24"/>
      <c r="B9" s="25"/>
      <c r="C9" s="26"/>
      <c r="D9" s="28"/>
      <c r="E9" s="27"/>
      <c r="F9" s="44"/>
      <c r="G9" s="29"/>
      <c r="H9" s="29"/>
      <c r="I9" s="44">
        <f t="shared" si="0"/>
        <v>0</v>
      </c>
      <c r="J9" s="31"/>
      <c r="K9" s="31"/>
      <c r="L9" s="31"/>
      <c r="M9" s="30"/>
      <c r="N9" s="30"/>
      <c r="O9" s="26"/>
      <c r="P9" s="62"/>
    </row>
    <row r="10" spans="1:17" s="12" customFormat="1" ht="17.100000000000001" customHeight="1" x14ac:dyDescent="0.25">
      <c r="A10" s="24"/>
      <c r="B10" s="25"/>
      <c r="C10" s="26"/>
      <c r="D10" s="28"/>
      <c r="E10" s="27"/>
      <c r="F10" s="44"/>
      <c r="G10" s="29"/>
      <c r="H10" s="29"/>
      <c r="I10" s="44">
        <f t="shared" si="0"/>
        <v>0</v>
      </c>
      <c r="J10" s="31"/>
      <c r="K10" s="31"/>
      <c r="L10" s="31"/>
      <c r="M10" s="30"/>
      <c r="N10" s="30"/>
      <c r="O10" s="26"/>
      <c r="P10" s="32"/>
    </row>
    <row r="11" spans="1:17" s="12" customFormat="1" ht="17.100000000000001" customHeight="1" x14ac:dyDescent="0.25">
      <c r="A11" s="24"/>
      <c r="B11" s="25"/>
      <c r="C11" s="26"/>
      <c r="D11" s="28"/>
      <c r="E11" s="27"/>
      <c r="F11" s="44"/>
      <c r="G11" s="29"/>
      <c r="H11" s="29"/>
      <c r="I11" s="44">
        <f t="shared" si="0"/>
        <v>0</v>
      </c>
      <c r="J11" s="31"/>
      <c r="K11" s="31"/>
      <c r="L11" s="31"/>
      <c r="M11" s="30"/>
      <c r="N11" s="30"/>
      <c r="O11" s="26"/>
      <c r="P11" s="32"/>
    </row>
    <row r="12" spans="1:17" s="12" customFormat="1" ht="17.100000000000001" customHeight="1" thickBot="1" x14ac:dyDescent="0.3">
      <c r="A12" s="33"/>
      <c r="B12" s="34"/>
      <c r="C12" s="35"/>
      <c r="D12" s="36"/>
      <c r="E12" s="43"/>
      <c r="F12" s="44"/>
      <c r="G12" s="37"/>
      <c r="H12" s="37"/>
      <c r="I12" s="44">
        <f t="shared" si="0"/>
        <v>0</v>
      </c>
      <c r="J12" s="39"/>
      <c r="K12" s="39"/>
      <c r="L12" s="39"/>
      <c r="M12" s="38"/>
      <c r="N12" s="38"/>
      <c r="O12" s="35"/>
      <c r="P12" s="40"/>
    </row>
    <row r="13" spans="1:17" ht="17.100000000000001" customHeight="1" thickBot="1" x14ac:dyDescent="0.3">
      <c r="A13" s="297" t="s">
        <v>26</v>
      </c>
      <c r="B13" s="298"/>
      <c r="C13" s="298"/>
      <c r="D13" s="298"/>
      <c r="E13" s="298"/>
      <c r="F13" s="298"/>
      <c r="G13" s="298"/>
      <c r="H13" s="299"/>
      <c r="I13" s="41">
        <f>SUM(I4:I12)</f>
        <v>127040</v>
      </c>
      <c r="J13" s="41">
        <f>SUM(J4:J12)</f>
        <v>58280</v>
      </c>
      <c r="K13" s="41">
        <f>SUM(K4:K12)</f>
        <v>65540</v>
      </c>
      <c r="L13" s="41">
        <f>SUM(L4:L12)</f>
        <v>3220</v>
      </c>
      <c r="M13" s="325"/>
      <c r="N13" s="326"/>
      <c r="O13" s="326"/>
      <c r="P13" s="42"/>
    </row>
    <row r="14" spans="1:17" ht="17.100000000000001" customHeight="1" x14ac:dyDescent="0.25">
      <c r="D14" s="6"/>
      <c r="E14" s="8"/>
      <c r="G14" s="9"/>
      <c r="H14" s="9"/>
      <c r="I14" s="9"/>
    </row>
    <row r="15" spans="1:17" s="11" customFormat="1" ht="22.5" customHeight="1" x14ac:dyDescent="0.25">
      <c r="A15" s="10" t="s">
        <v>19</v>
      </c>
      <c r="B15" s="278" t="s">
        <v>25</v>
      </c>
      <c r="C15" s="278"/>
      <c r="D15" s="278"/>
      <c r="E15" s="278"/>
      <c r="F15" s="278"/>
      <c r="G15" s="278"/>
      <c r="H15" s="278"/>
      <c r="I15" s="278"/>
      <c r="J15" s="278"/>
      <c r="K15" s="278"/>
      <c r="L15" s="278"/>
      <c r="M15" s="278"/>
      <c r="N15" s="278"/>
      <c r="O15" s="278"/>
      <c r="P15" s="278"/>
    </row>
    <row r="16" spans="1:17" s="11" customFormat="1" ht="22.5" customHeight="1" x14ac:dyDescent="0.25">
      <c r="A16" s="10" t="s">
        <v>21</v>
      </c>
      <c r="B16" s="293" t="s">
        <v>37</v>
      </c>
      <c r="C16" s="293"/>
      <c r="D16" s="293"/>
      <c r="E16" s="293"/>
      <c r="F16" s="293"/>
      <c r="G16" s="293"/>
      <c r="H16" s="293"/>
      <c r="I16" s="293"/>
      <c r="J16" s="293"/>
      <c r="K16" s="293"/>
      <c r="L16" s="293"/>
      <c r="M16" s="293"/>
      <c r="N16" s="293"/>
      <c r="O16" s="293"/>
      <c r="P16" s="293"/>
    </row>
    <row r="17" spans="1:31" s="11" customFormat="1" ht="22.5" customHeight="1" x14ac:dyDescent="0.25">
      <c r="A17" s="10" t="s">
        <v>22</v>
      </c>
      <c r="B17" s="295" t="s">
        <v>107</v>
      </c>
      <c r="C17" s="295"/>
      <c r="D17" s="295"/>
      <c r="E17" s="295"/>
      <c r="F17" s="295"/>
      <c r="G17" s="295"/>
      <c r="H17" s="295"/>
      <c r="I17" s="295"/>
      <c r="J17" s="295"/>
      <c r="K17" s="295"/>
      <c r="L17" s="295"/>
      <c r="M17" s="295"/>
      <c r="N17" s="295"/>
      <c r="O17" s="295"/>
      <c r="P17" s="295"/>
      <c r="Q17" s="55"/>
      <c r="R17" s="55"/>
      <c r="S17" s="55"/>
      <c r="T17" s="55"/>
      <c r="U17" s="55"/>
      <c r="V17" s="55"/>
      <c r="W17" s="55"/>
      <c r="X17" s="55"/>
      <c r="Y17" s="55"/>
      <c r="Z17" s="55"/>
      <c r="AA17" s="55"/>
      <c r="AB17" s="55"/>
      <c r="AC17" s="55"/>
      <c r="AD17" s="55"/>
      <c r="AE17" s="55"/>
    </row>
    <row r="18" spans="1:31" s="11" customFormat="1" ht="37.5" customHeight="1" x14ac:dyDescent="0.25">
      <c r="A18" s="10" t="s">
        <v>23</v>
      </c>
      <c r="B18" s="319" t="s">
        <v>89</v>
      </c>
      <c r="C18" s="319"/>
      <c r="D18" s="319"/>
      <c r="E18" s="319"/>
      <c r="F18" s="319"/>
      <c r="G18" s="319"/>
      <c r="H18" s="319"/>
      <c r="I18" s="319"/>
      <c r="J18" s="319"/>
      <c r="K18" s="319"/>
      <c r="L18" s="319"/>
      <c r="M18" s="319"/>
      <c r="N18" s="319"/>
      <c r="O18" s="319"/>
      <c r="P18" s="319"/>
      <c r="Q18" s="69"/>
      <c r="R18" s="69"/>
      <c r="S18" s="69"/>
      <c r="T18" s="69"/>
      <c r="U18" s="69"/>
      <c r="V18" s="69"/>
      <c r="W18" s="69"/>
      <c r="X18" s="69"/>
      <c r="Y18" s="69"/>
      <c r="Z18" s="69"/>
      <c r="AA18" s="69"/>
      <c r="AB18" s="69"/>
      <c r="AC18" s="69"/>
      <c r="AD18" s="69"/>
      <c r="AE18" s="69"/>
    </row>
    <row r="19" spans="1:31" s="11" customFormat="1" ht="37.5" customHeight="1" x14ac:dyDescent="0.25">
      <c r="A19" s="10" t="s">
        <v>24</v>
      </c>
      <c r="B19" s="293" t="s">
        <v>44</v>
      </c>
      <c r="C19" s="293"/>
      <c r="D19" s="293"/>
      <c r="E19" s="293"/>
      <c r="F19" s="293"/>
      <c r="G19" s="293"/>
      <c r="H19" s="293"/>
      <c r="I19" s="293"/>
      <c r="J19" s="293"/>
      <c r="K19" s="293"/>
      <c r="L19" s="293"/>
      <c r="M19" s="293"/>
      <c r="N19" s="293"/>
      <c r="O19" s="293"/>
      <c r="P19" s="293"/>
    </row>
    <row r="20" spans="1:31" s="11" customFormat="1" ht="22.5" customHeight="1" x14ac:dyDescent="0.25">
      <c r="A20" s="10" t="s">
        <v>106</v>
      </c>
      <c r="B20" s="278" t="s">
        <v>20</v>
      </c>
      <c r="C20" s="278"/>
      <c r="D20" s="278"/>
      <c r="E20" s="278"/>
      <c r="F20" s="278"/>
      <c r="G20" s="278"/>
      <c r="H20" s="278"/>
      <c r="I20" s="278"/>
      <c r="J20" s="278"/>
      <c r="K20" s="278"/>
      <c r="L20" s="278"/>
      <c r="M20" s="278"/>
      <c r="N20" s="278"/>
      <c r="O20" s="278"/>
      <c r="P20" s="278"/>
    </row>
  </sheetData>
  <mergeCells count="33">
    <mergeCell ref="B18:P18"/>
    <mergeCell ref="P7:P8"/>
    <mergeCell ref="D7:D8"/>
    <mergeCell ref="M5:M6"/>
    <mergeCell ref="M1:M3"/>
    <mergeCell ref="M13:O13"/>
    <mergeCell ref="A7:A8"/>
    <mergeCell ref="B7:B8"/>
    <mergeCell ref="C7:C8"/>
    <mergeCell ref="N1:N3"/>
    <mergeCell ref="O1:O3"/>
    <mergeCell ref="K2:K3"/>
    <mergeCell ref="J2:J3"/>
    <mergeCell ref="N5:N6"/>
    <mergeCell ref="O5:O6"/>
    <mergeCell ref="J1:L1"/>
    <mergeCell ref="L2:L3"/>
    <mergeCell ref="B20:P20"/>
    <mergeCell ref="P1:P3"/>
    <mergeCell ref="B1:B3"/>
    <mergeCell ref="C1:C3"/>
    <mergeCell ref="F1:F3"/>
    <mergeCell ref="G1:G3"/>
    <mergeCell ref="B16:P16"/>
    <mergeCell ref="H1:H3"/>
    <mergeCell ref="I1:I3"/>
    <mergeCell ref="B17:P17"/>
    <mergeCell ref="B15:P15"/>
    <mergeCell ref="B19:P19"/>
    <mergeCell ref="D1:D3"/>
    <mergeCell ref="E1:E3"/>
    <mergeCell ref="A13:H13"/>
    <mergeCell ref="A1:A3"/>
  </mergeCells>
  <phoneticPr fontId="2" type="noConversion"/>
  <printOptions horizontalCentered="1"/>
  <pageMargins left="0.39370078740157483" right="0.39370078740157483" top="0.98425196850393704" bottom="0.78740157480314965" header="0.47244094488188981" footer="0.39370078740157483"/>
  <pageSetup paperSize="9" scale="75" orientation="landscape" errors="blank" verticalDpi="300" r:id="rId1"/>
  <headerFooter alignWithMargins="0">
    <oddHeader>&amp;L&amp;"微軟正黑體,粗體"&amp;16附件一&amp;C&amp;"微軟正黑體,粗體"&amp;16 &amp;U114年度&amp;U　兼任教師授課鐘點費執行表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2</vt:i4>
      </vt:variant>
    </vt:vector>
  </HeadingPairs>
  <TitlesOfParts>
    <vt:vector size="5" baseType="lpstr">
      <vt:lpstr>封面</vt:lpstr>
      <vt:lpstr>目錄</vt:lpstr>
      <vt:lpstr>附件一兼任教師授課鐘點費</vt:lpstr>
      <vt:lpstr>封面!Print_Area</vt:lpstr>
      <vt:lpstr>附件一兼任教師授課鐘點費!Print_Titles</vt:lpstr>
    </vt:vector>
  </TitlesOfParts>
  <Company>教育部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moejsmpc</dc:creator>
  <cp:lastModifiedBy>俞子翔</cp:lastModifiedBy>
  <cp:lastPrinted>2025-11-24T00:50:14Z</cp:lastPrinted>
  <dcterms:created xsi:type="dcterms:W3CDTF">2002-11-06T05:28:16Z</dcterms:created>
  <dcterms:modified xsi:type="dcterms:W3CDTF">2025-11-25T02:01:12Z</dcterms:modified>
</cp:coreProperties>
</file>